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ТСН-2001'!$A$1:$K$327</definedName>
  </definedNames>
  <calcPr calcId="145621"/>
</workbook>
</file>

<file path=xl/calcChain.xml><?xml version="1.0" encoding="utf-8"?>
<calcChain xmlns="http://schemas.openxmlformats.org/spreadsheetml/2006/main">
  <c r="H325" i="5" l="1"/>
  <c r="H322" i="5"/>
  <c r="C325" i="5"/>
  <c r="C322" i="5"/>
  <c r="J319" i="5"/>
  <c r="C319" i="5"/>
  <c r="J318" i="5"/>
  <c r="C318" i="5"/>
  <c r="J317" i="5"/>
  <c r="C317" i="5"/>
  <c r="J316" i="5"/>
  <c r="C316" i="5"/>
  <c r="J315" i="5"/>
  <c r="C315" i="5"/>
  <c r="H314" i="5"/>
  <c r="J314" i="5"/>
  <c r="H313" i="5"/>
  <c r="J313" i="5"/>
  <c r="AL312" i="5"/>
  <c r="A312" i="5"/>
  <c r="J22" i="5"/>
  <c r="J19" i="5"/>
  <c r="J18" i="5"/>
  <c r="J17" i="5"/>
  <c r="J16" i="5"/>
  <c r="J15" i="5"/>
  <c r="J14" i="5" s="1"/>
  <c r="I22" i="5"/>
  <c r="H310" i="5"/>
  <c r="J310" i="5"/>
  <c r="H309" i="5"/>
  <c r="J309" i="5"/>
  <c r="A308" i="5"/>
  <c r="H306" i="5"/>
  <c r="J306" i="5"/>
  <c r="H305" i="5"/>
  <c r="J305" i="5"/>
  <c r="A304" i="5"/>
  <c r="Z301" i="5"/>
  <c r="Y301" i="5"/>
  <c r="X301" i="5"/>
  <c r="AB300" i="5"/>
  <c r="I300" i="5"/>
  <c r="H300" i="5"/>
  <c r="G300" i="5"/>
  <c r="E300" i="5"/>
  <c r="K299" i="5"/>
  <c r="J299" i="5"/>
  <c r="I299" i="5"/>
  <c r="E299" i="5"/>
  <c r="K298" i="5"/>
  <c r="P301" i="5" s="1"/>
  <c r="J298" i="5"/>
  <c r="I298" i="5"/>
  <c r="AA301" i="5" s="1"/>
  <c r="E298" i="5"/>
  <c r="K297" i="5"/>
  <c r="J297" i="5"/>
  <c r="I297" i="5"/>
  <c r="O301" i="5" s="1"/>
  <c r="H297" i="5"/>
  <c r="G297" i="5"/>
  <c r="F297" i="5"/>
  <c r="V296" i="5"/>
  <c r="T296" i="5"/>
  <c r="R296" i="5"/>
  <c r="U296" i="5"/>
  <c r="S296" i="5"/>
  <c r="Q296" i="5"/>
  <c r="E296" i="5"/>
  <c r="D296" i="5"/>
  <c r="B296" i="5"/>
  <c r="Z294" i="5"/>
  <c r="Y294" i="5"/>
  <c r="X294" i="5"/>
  <c r="J294" i="5"/>
  <c r="I293" i="5"/>
  <c r="AB293" i="5" s="1"/>
  <c r="H293" i="5"/>
  <c r="G293" i="5"/>
  <c r="E293" i="5"/>
  <c r="K292" i="5"/>
  <c r="J292" i="5"/>
  <c r="I292" i="5"/>
  <c r="E292" i="5"/>
  <c r="K291" i="5"/>
  <c r="P294" i="5" s="1"/>
  <c r="J291" i="5"/>
  <c r="E291" i="5"/>
  <c r="K290" i="5"/>
  <c r="J290" i="5"/>
  <c r="W290" i="5"/>
  <c r="I290" i="5"/>
  <c r="O294" i="5" s="1"/>
  <c r="H290" i="5"/>
  <c r="G290" i="5"/>
  <c r="F290" i="5"/>
  <c r="V289" i="5"/>
  <c r="T289" i="5"/>
  <c r="R289" i="5"/>
  <c r="U289" i="5"/>
  <c r="S289" i="5"/>
  <c r="Q289" i="5"/>
  <c r="I291" i="5" s="1"/>
  <c r="E289" i="5"/>
  <c r="D289" i="5"/>
  <c r="B289" i="5"/>
  <c r="Z287" i="5"/>
  <c r="Y287" i="5"/>
  <c r="X287" i="5"/>
  <c r="AB286" i="5"/>
  <c r="I286" i="5"/>
  <c r="H286" i="5"/>
  <c r="G286" i="5"/>
  <c r="E286" i="5"/>
  <c r="K285" i="5"/>
  <c r="J285" i="5"/>
  <c r="E285" i="5"/>
  <c r="K284" i="5"/>
  <c r="P287" i="5" s="1"/>
  <c r="J284" i="5"/>
  <c r="E284" i="5"/>
  <c r="K283" i="5"/>
  <c r="J283" i="5"/>
  <c r="I283" i="5"/>
  <c r="H283" i="5"/>
  <c r="G283" i="5"/>
  <c r="F283" i="5"/>
  <c r="V282" i="5"/>
  <c r="T282" i="5"/>
  <c r="R282" i="5"/>
  <c r="U282" i="5"/>
  <c r="S282" i="5"/>
  <c r="I285" i="5" s="1"/>
  <c r="Q282" i="5"/>
  <c r="I284" i="5" s="1"/>
  <c r="E282" i="5"/>
  <c r="D282" i="5"/>
  <c r="B282" i="5"/>
  <c r="Z280" i="5"/>
  <c r="Y280" i="5"/>
  <c r="X280" i="5"/>
  <c r="I279" i="5"/>
  <c r="AB279" i="5" s="1"/>
  <c r="H279" i="5"/>
  <c r="G279" i="5"/>
  <c r="E279" i="5"/>
  <c r="K278" i="5"/>
  <c r="J278" i="5"/>
  <c r="E278" i="5"/>
  <c r="J277" i="5"/>
  <c r="E277" i="5"/>
  <c r="K276" i="5"/>
  <c r="J276" i="5"/>
  <c r="W276" i="5"/>
  <c r="I276" i="5"/>
  <c r="AA280" i="5" s="1"/>
  <c r="H276" i="5"/>
  <c r="G276" i="5"/>
  <c r="F276" i="5"/>
  <c r="V275" i="5"/>
  <c r="T275" i="5"/>
  <c r="R275" i="5"/>
  <c r="K277" i="5" s="1"/>
  <c r="U275" i="5"/>
  <c r="S275" i="5"/>
  <c r="I278" i="5" s="1"/>
  <c r="Q275" i="5"/>
  <c r="I277" i="5" s="1"/>
  <c r="H280" i="5" s="1"/>
  <c r="E275" i="5"/>
  <c r="D275" i="5"/>
  <c r="B275" i="5"/>
  <c r="Z273" i="5"/>
  <c r="Y273" i="5"/>
  <c r="X273" i="5"/>
  <c r="AB272" i="5"/>
  <c r="I272" i="5"/>
  <c r="H272" i="5"/>
  <c r="G272" i="5"/>
  <c r="E272" i="5"/>
  <c r="K271" i="5"/>
  <c r="J271" i="5"/>
  <c r="I271" i="5"/>
  <c r="E271" i="5"/>
  <c r="J270" i="5"/>
  <c r="E270" i="5"/>
  <c r="K269" i="5"/>
  <c r="J269" i="5"/>
  <c r="I269" i="5"/>
  <c r="AA273" i="5" s="1"/>
  <c r="H269" i="5"/>
  <c r="G269" i="5"/>
  <c r="F269" i="5"/>
  <c r="V268" i="5"/>
  <c r="T268" i="5"/>
  <c r="R268" i="5"/>
  <c r="K270" i="5" s="1"/>
  <c r="U268" i="5"/>
  <c r="S268" i="5"/>
  <c r="Q268" i="5"/>
  <c r="I270" i="5" s="1"/>
  <c r="E268" i="5"/>
  <c r="D268" i="5"/>
  <c r="B268" i="5"/>
  <c r="Z266" i="5"/>
  <c r="Y266" i="5"/>
  <c r="X266" i="5"/>
  <c r="I265" i="5"/>
  <c r="AB265" i="5" s="1"/>
  <c r="H265" i="5"/>
  <c r="G265" i="5"/>
  <c r="E265" i="5"/>
  <c r="J264" i="5"/>
  <c r="E264" i="5"/>
  <c r="J263" i="5"/>
  <c r="I263" i="5"/>
  <c r="E263" i="5"/>
  <c r="K262" i="5"/>
  <c r="P266" i="5" s="1"/>
  <c r="J262" i="5"/>
  <c r="W262" i="5"/>
  <c r="I262" i="5"/>
  <c r="H262" i="5"/>
  <c r="G262" i="5"/>
  <c r="F262" i="5"/>
  <c r="V261" i="5"/>
  <c r="T261" i="5"/>
  <c r="K264" i="5" s="1"/>
  <c r="R261" i="5"/>
  <c r="K263" i="5" s="1"/>
  <c r="U261" i="5"/>
  <c r="S261" i="5"/>
  <c r="I264" i="5" s="1"/>
  <c r="Q261" i="5"/>
  <c r="E261" i="5"/>
  <c r="D261" i="5"/>
  <c r="B261" i="5"/>
  <c r="Z259" i="5"/>
  <c r="Y259" i="5"/>
  <c r="X259" i="5"/>
  <c r="I258" i="5"/>
  <c r="AB258" i="5" s="1"/>
  <c r="H258" i="5"/>
  <c r="G258" i="5"/>
  <c r="E258" i="5"/>
  <c r="J257" i="5"/>
  <c r="E257" i="5"/>
  <c r="J256" i="5"/>
  <c r="I256" i="5"/>
  <c r="E256" i="5"/>
  <c r="K255" i="5"/>
  <c r="J255" i="5"/>
  <c r="I255" i="5"/>
  <c r="AA259" i="5" s="1"/>
  <c r="H255" i="5"/>
  <c r="G255" i="5"/>
  <c r="F255" i="5"/>
  <c r="V254" i="5"/>
  <c r="T254" i="5"/>
  <c r="K257" i="5" s="1"/>
  <c r="R254" i="5"/>
  <c r="K256" i="5" s="1"/>
  <c r="U254" i="5"/>
  <c r="S254" i="5"/>
  <c r="I257" i="5" s="1"/>
  <c r="O259" i="5" s="1"/>
  <c r="Q254" i="5"/>
  <c r="E254" i="5"/>
  <c r="D254" i="5"/>
  <c r="B254" i="5"/>
  <c r="Z252" i="5"/>
  <c r="Y252" i="5"/>
  <c r="X252" i="5"/>
  <c r="I251" i="5"/>
  <c r="AB251" i="5" s="1"/>
  <c r="H251" i="5"/>
  <c r="G251" i="5"/>
  <c r="E251" i="5"/>
  <c r="J250" i="5"/>
  <c r="I250" i="5"/>
  <c r="E250" i="5"/>
  <c r="J249" i="5"/>
  <c r="I249" i="5"/>
  <c r="H252" i="5" s="1"/>
  <c r="E249" i="5"/>
  <c r="K248" i="5"/>
  <c r="J248" i="5"/>
  <c r="W248" i="5"/>
  <c r="I248" i="5"/>
  <c r="AA252" i="5" s="1"/>
  <c r="H248" i="5"/>
  <c r="G248" i="5"/>
  <c r="F248" i="5"/>
  <c r="V247" i="5"/>
  <c r="T247" i="5"/>
  <c r="K250" i="5" s="1"/>
  <c r="R247" i="5"/>
  <c r="K249" i="5" s="1"/>
  <c r="U247" i="5"/>
  <c r="S247" i="5"/>
  <c r="Q247" i="5"/>
  <c r="E247" i="5"/>
  <c r="D247" i="5"/>
  <c r="B247" i="5"/>
  <c r="AA245" i="5"/>
  <c r="Z245" i="5"/>
  <c r="Y245" i="5"/>
  <c r="X245" i="5"/>
  <c r="AB244" i="5"/>
  <c r="I244" i="5"/>
  <c r="H244" i="5"/>
  <c r="G244" i="5"/>
  <c r="E244" i="5"/>
  <c r="J243" i="5"/>
  <c r="I243" i="5"/>
  <c r="E243" i="5"/>
  <c r="J242" i="5"/>
  <c r="I242" i="5"/>
  <c r="E242" i="5"/>
  <c r="K241" i="5"/>
  <c r="J241" i="5"/>
  <c r="I241" i="5"/>
  <c r="O245" i="5" s="1"/>
  <c r="H241" i="5"/>
  <c r="G241" i="5"/>
  <c r="F241" i="5"/>
  <c r="V240" i="5"/>
  <c r="T240" i="5"/>
  <c r="K243" i="5" s="1"/>
  <c r="R240" i="5"/>
  <c r="K242" i="5" s="1"/>
  <c r="U240" i="5"/>
  <c r="S240" i="5"/>
  <c r="Q240" i="5"/>
  <c r="E240" i="5"/>
  <c r="D240" i="5"/>
  <c r="B240" i="5"/>
  <c r="Z238" i="5"/>
  <c r="Y238" i="5"/>
  <c r="X238" i="5"/>
  <c r="AB237" i="5"/>
  <c r="I237" i="5"/>
  <c r="H237" i="5"/>
  <c r="G237" i="5"/>
  <c r="E237" i="5"/>
  <c r="J236" i="5"/>
  <c r="I236" i="5"/>
  <c r="E236" i="5"/>
  <c r="K235" i="5"/>
  <c r="J235" i="5"/>
  <c r="I235" i="5"/>
  <c r="E235" i="5"/>
  <c r="K234" i="5"/>
  <c r="J234" i="5"/>
  <c r="I234" i="5"/>
  <c r="AA238" i="5" s="1"/>
  <c r="H234" i="5"/>
  <c r="G234" i="5"/>
  <c r="F234" i="5"/>
  <c r="V233" i="5"/>
  <c r="T233" i="5"/>
  <c r="K236" i="5" s="1"/>
  <c r="J238" i="5" s="1"/>
  <c r="R233" i="5"/>
  <c r="U233" i="5"/>
  <c r="S233" i="5"/>
  <c r="Q233" i="5"/>
  <c r="E233" i="5"/>
  <c r="D233" i="5"/>
  <c r="B233" i="5"/>
  <c r="Z231" i="5"/>
  <c r="Y231" i="5"/>
  <c r="X231" i="5"/>
  <c r="P231" i="5"/>
  <c r="J231" i="5"/>
  <c r="I230" i="5"/>
  <c r="AB230" i="5" s="1"/>
  <c r="H230" i="5"/>
  <c r="G230" i="5"/>
  <c r="E230" i="5"/>
  <c r="K229" i="5"/>
  <c r="J229" i="5"/>
  <c r="E229" i="5"/>
  <c r="K228" i="5"/>
  <c r="J228" i="5"/>
  <c r="I228" i="5"/>
  <c r="E228" i="5"/>
  <c r="K227" i="5"/>
  <c r="J227" i="5"/>
  <c r="I227" i="5"/>
  <c r="H227" i="5"/>
  <c r="G227" i="5"/>
  <c r="F227" i="5"/>
  <c r="V226" i="5"/>
  <c r="T226" i="5"/>
  <c r="R226" i="5"/>
  <c r="U226" i="5"/>
  <c r="S226" i="5"/>
  <c r="I229" i="5" s="1"/>
  <c r="Q226" i="5"/>
  <c r="E226" i="5"/>
  <c r="D226" i="5"/>
  <c r="B226" i="5"/>
  <c r="Z224" i="5"/>
  <c r="Y224" i="5"/>
  <c r="X224" i="5"/>
  <c r="P224" i="5"/>
  <c r="AB223" i="5"/>
  <c r="I223" i="5"/>
  <c r="H223" i="5"/>
  <c r="G223" i="5"/>
  <c r="E223" i="5"/>
  <c r="K222" i="5"/>
  <c r="J222" i="5"/>
  <c r="I222" i="5"/>
  <c r="E222" i="5"/>
  <c r="K221" i="5"/>
  <c r="J224" i="5" s="1"/>
  <c r="J221" i="5"/>
  <c r="E221" i="5"/>
  <c r="K220" i="5"/>
  <c r="J220" i="5"/>
  <c r="W220" i="5"/>
  <c r="I220" i="5"/>
  <c r="H220" i="5"/>
  <c r="G220" i="5"/>
  <c r="F220" i="5"/>
  <c r="V219" i="5"/>
  <c r="T219" i="5"/>
  <c r="R219" i="5"/>
  <c r="U219" i="5"/>
  <c r="S219" i="5"/>
  <c r="Q219" i="5"/>
  <c r="I221" i="5" s="1"/>
  <c r="H224" i="5" s="1"/>
  <c r="E219" i="5"/>
  <c r="D219" i="5"/>
  <c r="B219" i="5"/>
  <c r="Z217" i="5"/>
  <c r="Y217" i="5"/>
  <c r="X217" i="5"/>
  <c r="AB216" i="5"/>
  <c r="I216" i="5"/>
  <c r="H216" i="5"/>
  <c r="G216" i="5"/>
  <c r="E216" i="5"/>
  <c r="K215" i="5"/>
  <c r="J215" i="5"/>
  <c r="E215" i="5"/>
  <c r="J214" i="5"/>
  <c r="E214" i="5"/>
  <c r="K213" i="5"/>
  <c r="P217" i="5" s="1"/>
  <c r="J213" i="5"/>
  <c r="W213" i="5"/>
  <c r="I213" i="5"/>
  <c r="AA217" i="5" s="1"/>
  <c r="H213" i="5"/>
  <c r="G213" i="5"/>
  <c r="F213" i="5"/>
  <c r="V212" i="5"/>
  <c r="T212" i="5"/>
  <c r="R212" i="5"/>
  <c r="K214" i="5" s="1"/>
  <c r="J217" i="5" s="1"/>
  <c r="U212" i="5"/>
  <c r="S212" i="5"/>
  <c r="I215" i="5" s="1"/>
  <c r="Q212" i="5"/>
  <c r="I214" i="5" s="1"/>
  <c r="E212" i="5"/>
  <c r="D212" i="5"/>
  <c r="B212" i="5"/>
  <c r="Z210" i="5"/>
  <c r="Y210" i="5"/>
  <c r="X210" i="5"/>
  <c r="I209" i="5"/>
  <c r="AB209" i="5" s="1"/>
  <c r="H209" i="5"/>
  <c r="G209" i="5"/>
  <c r="E209" i="5"/>
  <c r="K208" i="5"/>
  <c r="J208" i="5"/>
  <c r="I208" i="5"/>
  <c r="E208" i="5"/>
  <c r="K207" i="5"/>
  <c r="J207" i="5"/>
  <c r="E207" i="5"/>
  <c r="K206" i="5"/>
  <c r="P210" i="5" s="1"/>
  <c r="J206" i="5"/>
  <c r="I206" i="5"/>
  <c r="H206" i="5"/>
  <c r="G206" i="5"/>
  <c r="F206" i="5"/>
  <c r="V205" i="5"/>
  <c r="T205" i="5"/>
  <c r="R205" i="5"/>
  <c r="U205" i="5"/>
  <c r="S205" i="5"/>
  <c r="Q205" i="5"/>
  <c r="I207" i="5" s="1"/>
  <c r="E205" i="5"/>
  <c r="D205" i="5"/>
  <c r="B205" i="5"/>
  <c r="Z203" i="5"/>
  <c r="Y203" i="5"/>
  <c r="X203" i="5"/>
  <c r="I202" i="5"/>
  <c r="AB202" i="5" s="1"/>
  <c r="H202" i="5"/>
  <c r="G202" i="5"/>
  <c r="E202" i="5"/>
  <c r="K201" i="5"/>
  <c r="J201" i="5"/>
  <c r="E201" i="5"/>
  <c r="J200" i="5"/>
  <c r="I200" i="5"/>
  <c r="AA203" i="5" s="1"/>
  <c r="E200" i="5"/>
  <c r="K199" i="5"/>
  <c r="J203" i="5" s="1"/>
  <c r="J199" i="5"/>
  <c r="W199" i="5"/>
  <c r="I199" i="5"/>
  <c r="H199" i="5"/>
  <c r="G199" i="5"/>
  <c r="F199" i="5"/>
  <c r="V198" i="5"/>
  <c r="T198" i="5"/>
  <c r="R198" i="5"/>
  <c r="K200" i="5" s="1"/>
  <c r="U198" i="5"/>
  <c r="S198" i="5"/>
  <c r="I201" i="5" s="1"/>
  <c r="H203" i="5" s="1"/>
  <c r="Q198" i="5"/>
  <c r="E198" i="5"/>
  <c r="D198" i="5"/>
  <c r="B198" i="5"/>
  <c r="Z196" i="5"/>
  <c r="Y196" i="5"/>
  <c r="X196" i="5"/>
  <c r="I195" i="5"/>
  <c r="AB195" i="5" s="1"/>
  <c r="H195" i="5"/>
  <c r="G195" i="5"/>
  <c r="E195" i="5"/>
  <c r="K194" i="5"/>
  <c r="J194" i="5"/>
  <c r="I194" i="5"/>
  <c r="E194" i="5"/>
  <c r="J193" i="5"/>
  <c r="I193" i="5"/>
  <c r="AA196" i="5" s="1"/>
  <c r="E193" i="5"/>
  <c r="K192" i="5"/>
  <c r="J192" i="5"/>
  <c r="W192" i="5"/>
  <c r="I192" i="5"/>
  <c r="H192" i="5"/>
  <c r="G192" i="5"/>
  <c r="F192" i="5"/>
  <c r="V191" i="5"/>
  <c r="T191" i="5"/>
  <c r="R191" i="5"/>
  <c r="K193" i="5" s="1"/>
  <c r="U191" i="5"/>
  <c r="S191" i="5"/>
  <c r="Q191" i="5"/>
  <c r="E191" i="5"/>
  <c r="D191" i="5"/>
  <c r="B191" i="5"/>
  <c r="A190" i="5"/>
  <c r="H188" i="5"/>
  <c r="J188" i="5"/>
  <c r="H187" i="5"/>
  <c r="J187" i="5"/>
  <c r="A186" i="5"/>
  <c r="AA183" i="5"/>
  <c r="Y183" i="5"/>
  <c r="X183" i="5"/>
  <c r="K182" i="5"/>
  <c r="P183" i="5" s="1"/>
  <c r="J182" i="5"/>
  <c r="I182" i="5"/>
  <c r="Z183" i="5" s="1"/>
  <c r="H182" i="5"/>
  <c r="G182" i="5"/>
  <c r="F182" i="5"/>
  <c r="V182" i="5"/>
  <c r="T182" i="5"/>
  <c r="R182" i="5"/>
  <c r="U182" i="5"/>
  <c r="S182" i="5"/>
  <c r="Q182" i="5"/>
  <c r="E182" i="5"/>
  <c r="D182" i="5"/>
  <c r="B182" i="5"/>
  <c r="AA180" i="5"/>
  <c r="Z180" i="5"/>
  <c r="Y180" i="5"/>
  <c r="X180" i="5"/>
  <c r="O180" i="5"/>
  <c r="H180" i="5"/>
  <c r="K179" i="5"/>
  <c r="P180" i="5" s="1"/>
  <c r="J179" i="5"/>
  <c r="I179" i="5"/>
  <c r="H179" i="5"/>
  <c r="G179" i="5"/>
  <c r="F179" i="5"/>
  <c r="V179" i="5"/>
  <c r="T179" i="5"/>
  <c r="R179" i="5"/>
  <c r="U179" i="5"/>
  <c r="S179" i="5"/>
  <c r="Q179" i="5"/>
  <c r="E179" i="5"/>
  <c r="D179" i="5"/>
  <c r="B179" i="5"/>
  <c r="AA177" i="5"/>
  <c r="Z177" i="5"/>
  <c r="Y177" i="5"/>
  <c r="X177" i="5"/>
  <c r="K176" i="5"/>
  <c r="P177" i="5" s="1"/>
  <c r="J176" i="5"/>
  <c r="I176" i="5"/>
  <c r="H177" i="5" s="1"/>
  <c r="H176" i="5"/>
  <c r="G176" i="5"/>
  <c r="F176" i="5"/>
  <c r="V176" i="5"/>
  <c r="T176" i="5"/>
  <c r="R176" i="5"/>
  <c r="U176" i="5"/>
  <c r="S176" i="5"/>
  <c r="Q176" i="5"/>
  <c r="E176" i="5"/>
  <c r="D176" i="5"/>
  <c r="B176" i="5"/>
  <c r="AA174" i="5"/>
  <c r="Y174" i="5"/>
  <c r="X174" i="5"/>
  <c r="H174" i="5"/>
  <c r="P174" i="5"/>
  <c r="J174" i="5"/>
  <c r="K173" i="5"/>
  <c r="J173" i="5"/>
  <c r="I173" i="5"/>
  <c r="Z174" i="5" s="1"/>
  <c r="H173" i="5"/>
  <c r="G173" i="5"/>
  <c r="F173" i="5"/>
  <c r="V173" i="5"/>
  <c r="T173" i="5"/>
  <c r="R173" i="5"/>
  <c r="U173" i="5"/>
  <c r="S173" i="5"/>
  <c r="Q173" i="5"/>
  <c r="E173" i="5"/>
  <c r="D173" i="5"/>
  <c r="B173" i="5"/>
  <c r="A172" i="5"/>
  <c r="H170" i="5"/>
  <c r="J170" i="5"/>
  <c r="H169" i="5"/>
  <c r="J169" i="5"/>
  <c r="A168" i="5"/>
  <c r="AA165" i="5"/>
  <c r="Z165" i="5"/>
  <c r="X165" i="5"/>
  <c r="K164" i="5"/>
  <c r="P165" i="5" s="1"/>
  <c r="J164" i="5"/>
  <c r="I164" i="5"/>
  <c r="H165" i="5" s="1"/>
  <c r="H164" i="5"/>
  <c r="G164" i="5"/>
  <c r="F164" i="5"/>
  <c r="V164" i="5"/>
  <c r="T164" i="5"/>
  <c r="R164" i="5"/>
  <c r="U164" i="5"/>
  <c r="S164" i="5"/>
  <c r="Q164" i="5"/>
  <c r="E164" i="5"/>
  <c r="D164" i="5"/>
  <c r="B164" i="5"/>
  <c r="AA162" i="5"/>
  <c r="Z162" i="5"/>
  <c r="X162" i="5"/>
  <c r="H162" i="5"/>
  <c r="P162" i="5"/>
  <c r="J162" i="5"/>
  <c r="K161" i="5"/>
  <c r="J161" i="5"/>
  <c r="I161" i="5"/>
  <c r="Y162" i="5" s="1"/>
  <c r="H161" i="5"/>
  <c r="G161" i="5"/>
  <c r="F161" i="5"/>
  <c r="V161" i="5"/>
  <c r="T161" i="5"/>
  <c r="R161" i="5"/>
  <c r="U161" i="5"/>
  <c r="S161" i="5"/>
  <c r="Q161" i="5"/>
  <c r="E161" i="5"/>
  <c r="D161" i="5"/>
  <c r="B161" i="5"/>
  <c r="AA159" i="5"/>
  <c r="Z159" i="5"/>
  <c r="Y159" i="5"/>
  <c r="X159" i="5"/>
  <c r="K158" i="5"/>
  <c r="P159" i="5" s="1"/>
  <c r="J158" i="5"/>
  <c r="I158" i="5"/>
  <c r="O159" i="5" s="1"/>
  <c r="H158" i="5"/>
  <c r="G158" i="5"/>
  <c r="F158" i="5"/>
  <c r="V158" i="5"/>
  <c r="T158" i="5"/>
  <c r="R158" i="5"/>
  <c r="U158" i="5"/>
  <c r="S158" i="5"/>
  <c r="Q158" i="5"/>
  <c r="E158" i="5"/>
  <c r="D158" i="5"/>
  <c r="B158" i="5"/>
  <c r="AA156" i="5"/>
  <c r="Z156" i="5"/>
  <c r="Y156" i="5"/>
  <c r="X156" i="5"/>
  <c r="O156" i="5"/>
  <c r="H156" i="5"/>
  <c r="P156" i="5"/>
  <c r="J156" i="5"/>
  <c r="K155" i="5"/>
  <c r="J155" i="5"/>
  <c r="I155" i="5"/>
  <c r="H155" i="5"/>
  <c r="G155" i="5"/>
  <c r="F155" i="5"/>
  <c r="V155" i="5"/>
  <c r="T155" i="5"/>
  <c r="R155" i="5"/>
  <c r="U155" i="5"/>
  <c r="S155" i="5"/>
  <c r="Q155" i="5"/>
  <c r="E155" i="5"/>
  <c r="D155" i="5"/>
  <c r="B155" i="5"/>
  <c r="A154" i="5"/>
  <c r="H152" i="5"/>
  <c r="J152" i="5"/>
  <c r="H151" i="5"/>
  <c r="J151" i="5"/>
  <c r="A150" i="5"/>
  <c r="AA147" i="5"/>
  <c r="Z147" i="5"/>
  <c r="X147" i="5"/>
  <c r="AB146" i="5"/>
  <c r="I146" i="5"/>
  <c r="H146" i="5"/>
  <c r="G146" i="5"/>
  <c r="E146" i="5"/>
  <c r="J145" i="5"/>
  <c r="E145" i="5"/>
  <c r="J144" i="5"/>
  <c r="E144" i="5"/>
  <c r="J143" i="5"/>
  <c r="I143" i="5"/>
  <c r="E143" i="5"/>
  <c r="K142" i="5"/>
  <c r="J142" i="5"/>
  <c r="I142" i="5"/>
  <c r="H142" i="5"/>
  <c r="G142" i="5"/>
  <c r="F142" i="5"/>
  <c r="K141" i="5"/>
  <c r="J141" i="5"/>
  <c r="I141" i="5"/>
  <c r="W141" i="5" s="1"/>
  <c r="H141" i="5"/>
  <c r="G141" i="5"/>
  <c r="F141" i="5"/>
  <c r="K140" i="5"/>
  <c r="J140" i="5"/>
  <c r="I140" i="5"/>
  <c r="H140" i="5"/>
  <c r="G140" i="5"/>
  <c r="F140" i="5"/>
  <c r="K139" i="5"/>
  <c r="J139" i="5"/>
  <c r="I139" i="5"/>
  <c r="H139" i="5"/>
  <c r="G139" i="5"/>
  <c r="F139" i="5"/>
  <c r="C138" i="5"/>
  <c r="V137" i="5"/>
  <c r="K145" i="5" s="1"/>
  <c r="T137" i="5"/>
  <c r="K144" i="5" s="1"/>
  <c r="R137" i="5"/>
  <c r="K143" i="5" s="1"/>
  <c r="U137" i="5"/>
  <c r="I145" i="5" s="1"/>
  <c r="S137" i="5"/>
  <c r="I144" i="5" s="1"/>
  <c r="Q137" i="5"/>
  <c r="E137" i="5"/>
  <c r="D137" i="5"/>
  <c r="B137" i="5"/>
  <c r="AA135" i="5"/>
  <c r="Z135" i="5"/>
  <c r="X135" i="5"/>
  <c r="I134" i="5"/>
  <c r="AB134" i="5" s="1"/>
  <c r="H134" i="5"/>
  <c r="G134" i="5"/>
  <c r="E134" i="5"/>
  <c r="K133" i="5"/>
  <c r="J133" i="5"/>
  <c r="E133" i="5"/>
  <c r="J132" i="5"/>
  <c r="I132" i="5"/>
  <c r="E132" i="5"/>
  <c r="K131" i="5"/>
  <c r="J131" i="5"/>
  <c r="I131" i="5"/>
  <c r="E131" i="5"/>
  <c r="K130" i="5"/>
  <c r="J130" i="5"/>
  <c r="I130" i="5"/>
  <c r="H130" i="5"/>
  <c r="G130" i="5"/>
  <c r="F130" i="5"/>
  <c r="K129" i="5"/>
  <c r="J129" i="5"/>
  <c r="W129" i="5"/>
  <c r="I129" i="5"/>
  <c r="H129" i="5"/>
  <c r="G129" i="5"/>
  <c r="F129" i="5"/>
  <c r="K128" i="5"/>
  <c r="J128" i="5"/>
  <c r="I128" i="5"/>
  <c r="H128" i="5"/>
  <c r="G128" i="5"/>
  <c r="F128" i="5"/>
  <c r="K127" i="5"/>
  <c r="P135" i="5" s="1"/>
  <c r="J127" i="5"/>
  <c r="I127" i="5"/>
  <c r="W127" i="5" s="1"/>
  <c r="H127" i="5"/>
  <c r="G127" i="5"/>
  <c r="F127" i="5"/>
  <c r="C126" i="5"/>
  <c r="V125" i="5"/>
  <c r="T125" i="5"/>
  <c r="K132" i="5" s="1"/>
  <c r="R125" i="5"/>
  <c r="U125" i="5"/>
  <c r="I133" i="5" s="1"/>
  <c r="S125" i="5"/>
  <c r="Q125" i="5"/>
  <c r="E125" i="5"/>
  <c r="D125" i="5"/>
  <c r="B125" i="5"/>
  <c r="AA123" i="5"/>
  <c r="Z123" i="5"/>
  <c r="X123" i="5"/>
  <c r="AB122" i="5"/>
  <c r="I122" i="5"/>
  <c r="H122" i="5"/>
  <c r="G122" i="5"/>
  <c r="E122" i="5"/>
  <c r="J121" i="5"/>
  <c r="I121" i="5"/>
  <c r="E121" i="5"/>
  <c r="J120" i="5"/>
  <c r="E120" i="5"/>
  <c r="K119" i="5"/>
  <c r="J119" i="5"/>
  <c r="I119" i="5"/>
  <c r="E119" i="5"/>
  <c r="K118" i="5"/>
  <c r="J118" i="5"/>
  <c r="I118" i="5"/>
  <c r="H118" i="5"/>
  <c r="G118" i="5"/>
  <c r="F118" i="5"/>
  <c r="K117" i="5"/>
  <c r="J117" i="5"/>
  <c r="I117" i="5"/>
  <c r="W117" i="5" s="1"/>
  <c r="H117" i="5"/>
  <c r="G117" i="5"/>
  <c r="F117" i="5"/>
  <c r="K116" i="5"/>
  <c r="J116" i="5"/>
  <c r="I116" i="5"/>
  <c r="O123" i="5" s="1"/>
  <c r="H116" i="5"/>
  <c r="G116" i="5"/>
  <c r="F116" i="5"/>
  <c r="K115" i="5"/>
  <c r="J123" i="5" s="1"/>
  <c r="J115" i="5"/>
  <c r="I115" i="5"/>
  <c r="Y123" i="5" s="1"/>
  <c r="H115" i="5"/>
  <c r="G115" i="5"/>
  <c r="F115" i="5"/>
  <c r="C114" i="5"/>
  <c r="V113" i="5"/>
  <c r="K121" i="5" s="1"/>
  <c r="T113" i="5"/>
  <c r="K120" i="5" s="1"/>
  <c r="P123" i="5" s="1"/>
  <c r="R113" i="5"/>
  <c r="U113" i="5"/>
  <c r="S113" i="5"/>
  <c r="I120" i="5" s="1"/>
  <c r="Q113" i="5"/>
  <c r="E113" i="5"/>
  <c r="D113" i="5"/>
  <c r="B113" i="5"/>
  <c r="AA111" i="5"/>
  <c r="Z111" i="5"/>
  <c r="X111" i="5"/>
  <c r="I110" i="5"/>
  <c r="AB110" i="5" s="1"/>
  <c r="H110" i="5"/>
  <c r="G110" i="5"/>
  <c r="E110" i="5"/>
  <c r="J109" i="5"/>
  <c r="I109" i="5"/>
  <c r="E109" i="5"/>
  <c r="K108" i="5"/>
  <c r="J108" i="5"/>
  <c r="E108" i="5"/>
  <c r="J107" i="5"/>
  <c r="I107" i="5"/>
  <c r="E107" i="5"/>
  <c r="K106" i="5"/>
  <c r="J106" i="5"/>
  <c r="I106" i="5"/>
  <c r="H111" i="5" s="1"/>
  <c r="H106" i="5"/>
  <c r="G106" i="5"/>
  <c r="F106" i="5"/>
  <c r="K105" i="5"/>
  <c r="J105" i="5"/>
  <c r="W105" i="5"/>
  <c r="I105" i="5"/>
  <c r="H105" i="5"/>
  <c r="G105" i="5"/>
  <c r="F105" i="5"/>
  <c r="K104" i="5"/>
  <c r="J104" i="5"/>
  <c r="I104" i="5"/>
  <c r="O111" i="5" s="1"/>
  <c r="H104" i="5"/>
  <c r="G104" i="5"/>
  <c r="F104" i="5"/>
  <c r="K103" i="5"/>
  <c r="J103" i="5"/>
  <c r="I103" i="5"/>
  <c r="W103" i="5" s="1"/>
  <c r="H103" i="5"/>
  <c r="G103" i="5"/>
  <c r="F103" i="5"/>
  <c r="V102" i="5"/>
  <c r="K109" i="5" s="1"/>
  <c r="T102" i="5"/>
  <c r="R102" i="5"/>
  <c r="K107" i="5" s="1"/>
  <c r="U102" i="5"/>
  <c r="S102" i="5"/>
  <c r="I108" i="5" s="1"/>
  <c r="Q102" i="5"/>
  <c r="E102" i="5"/>
  <c r="D102" i="5"/>
  <c r="B102" i="5"/>
  <c r="AA100" i="5"/>
  <c r="Z100" i="5"/>
  <c r="X100" i="5"/>
  <c r="I99" i="5"/>
  <c r="AB99" i="5" s="1"/>
  <c r="H99" i="5"/>
  <c r="G99" i="5"/>
  <c r="E99" i="5"/>
  <c r="J98" i="5"/>
  <c r="E98" i="5"/>
  <c r="K97" i="5"/>
  <c r="J97" i="5"/>
  <c r="E97" i="5"/>
  <c r="K96" i="5"/>
  <c r="J96" i="5"/>
  <c r="E96" i="5"/>
  <c r="K95" i="5"/>
  <c r="J95" i="5"/>
  <c r="I95" i="5"/>
  <c r="H95" i="5"/>
  <c r="G95" i="5"/>
  <c r="F95" i="5"/>
  <c r="K94" i="5"/>
  <c r="J94" i="5"/>
  <c r="I94" i="5"/>
  <c r="W94" i="5" s="1"/>
  <c r="H94" i="5"/>
  <c r="G94" i="5"/>
  <c r="F94" i="5"/>
  <c r="K93" i="5"/>
  <c r="J93" i="5"/>
  <c r="I93" i="5"/>
  <c r="H93" i="5"/>
  <c r="G93" i="5"/>
  <c r="F93" i="5"/>
  <c r="K92" i="5"/>
  <c r="J92" i="5"/>
  <c r="I92" i="5"/>
  <c r="H92" i="5"/>
  <c r="G92" i="5"/>
  <c r="F92" i="5"/>
  <c r="C91" i="5"/>
  <c r="V90" i="5"/>
  <c r="K98" i="5" s="1"/>
  <c r="T90" i="5"/>
  <c r="R90" i="5"/>
  <c r="U90" i="5"/>
  <c r="I98" i="5" s="1"/>
  <c r="S90" i="5"/>
  <c r="I97" i="5" s="1"/>
  <c r="Q90" i="5"/>
  <c r="I96" i="5" s="1"/>
  <c r="E90" i="5"/>
  <c r="D90" i="5"/>
  <c r="B90" i="5"/>
  <c r="AA88" i="5"/>
  <c r="Z88" i="5"/>
  <c r="X88" i="5"/>
  <c r="I87" i="5"/>
  <c r="AB87" i="5" s="1"/>
  <c r="H87" i="5"/>
  <c r="G87" i="5"/>
  <c r="E87" i="5"/>
  <c r="K86" i="5"/>
  <c r="J86" i="5"/>
  <c r="E86" i="5"/>
  <c r="K85" i="5"/>
  <c r="J85" i="5"/>
  <c r="E85" i="5"/>
  <c r="K84" i="5"/>
  <c r="J84" i="5"/>
  <c r="E84" i="5"/>
  <c r="K83" i="5"/>
  <c r="J83" i="5"/>
  <c r="I83" i="5"/>
  <c r="H83" i="5"/>
  <c r="G83" i="5"/>
  <c r="F83" i="5"/>
  <c r="K82" i="5"/>
  <c r="J82" i="5"/>
  <c r="I82" i="5"/>
  <c r="W82" i="5" s="1"/>
  <c r="H82" i="5"/>
  <c r="G82" i="5"/>
  <c r="F82" i="5"/>
  <c r="K81" i="5"/>
  <c r="J81" i="5"/>
  <c r="I81" i="5"/>
  <c r="H81" i="5"/>
  <c r="G81" i="5"/>
  <c r="F81" i="5"/>
  <c r="K80" i="5"/>
  <c r="P88" i="5" s="1"/>
  <c r="J80" i="5"/>
  <c r="W80" i="5"/>
  <c r="I80" i="5"/>
  <c r="H80" i="5"/>
  <c r="G80" i="5"/>
  <c r="F80" i="5"/>
  <c r="V79" i="5"/>
  <c r="T79" i="5"/>
  <c r="R79" i="5"/>
  <c r="U79" i="5"/>
  <c r="I86" i="5" s="1"/>
  <c r="S79" i="5"/>
  <c r="I85" i="5" s="1"/>
  <c r="Q79" i="5"/>
  <c r="I84" i="5" s="1"/>
  <c r="E79" i="5"/>
  <c r="D79" i="5"/>
  <c r="B79" i="5"/>
  <c r="AA77" i="5"/>
  <c r="Z77" i="5"/>
  <c r="X77" i="5"/>
  <c r="AB76" i="5"/>
  <c r="I76" i="5"/>
  <c r="H76" i="5"/>
  <c r="G76" i="5"/>
  <c r="E76" i="5"/>
  <c r="J75" i="5"/>
  <c r="I75" i="5"/>
  <c r="E75" i="5"/>
  <c r="J74" i="5"/>
  <c r="E74" i="5"/>
  <c r="K73" i="5"/>
  <c r="J73" i="5"/>
  <c r="I73" i="5"/>
  <c r="E73" i="5"/>
  <c r="K72" i="5"/>
  <c r="J72" i="5"/>
  <c r="I72" i="5"/>
  <c r="H72" i="5"/>
  <c r="G72" i="5"/>
  <c r="F72" i="5"/>
  <c r="K71" i="5"/>
  <c r="J71" i="5"/>
  <c r="I71" i="5"/>
  <c r="W71" i="5" s="1"/>
  <c r="H71" i="5"/>
  <c r="G71" i="5"/>
  <c r="F71" i="5"/>
  <c r="K70" i="5"/>
  <c r="J70" i="5"/>
  <c r="I70" i="5"/>
  <c r="Y77" i="5" s="1"/>
  <c r="H70" i="5"/>
  <c r="G70" i="5"/>
  <c r="F70" i="5"/>
  <c r="K69" i="5"/>
  <c r="P77" i="5" s="1"/>
  <c r="J69" i="5"/>
  <c r="I69" i="5"/>
  <c r="W69" i="5" s="1"/>
  <c r="H69" i="5"/>
  <c r="G69" i="5"/>
  <c r="F69" i="5"/>
  <c r="V68" i="5"/>
  <c r="K75" i="5" s="1"/>
  <c r="T68" i="5"/>
  <c r="K74" i="5" s="1"/>
  <c r="R68" i="5"/>
  <c r="U68" i="5"/>
  <c r="S68" i="5"/>
  <c r="I74" i="5" s="1"/>
  <c r="Q68" i="5"/>
  <c r="E68" i="5"/>
  <c r="D68" i="5"/>
  <c r="B68" i="5"/>
  <c r="AA66" i="5"/>
  <c r="Z66" i="5"/>
  <c r="I17" i="5" s="1"/>
  <c r="X66" i="5"/>
  <c r="AB65" i="5"/>
  <c r="I65" i="5"/>
  <c r="H65" i="5"/>
  <c r="G65" i="5"/>
  <c r="E65" i="5"/>
  <c r="J64" i="5"/>
  <c r="E64" i="5"/>
  <c r="J63" i="5"/>
  <c r="E63" i="5"/>
  <c r="J62" i="5"/>
  <c r="E62" i="5"/>
  <c r="K61" i="5"/>
  <c r="J61" i="5"/>
  <c r="I61" i="5"/>
  <c r="H61" i="5"/>
  <c r="G61" i="5"/>
  <c r="F61" i="5"/>
  <c r="K60" i="5"/>
  <c r="J60" i="5"/>
  <c r="I60" i="5"/>
  <c r="W60" i="5" s="1"/>
  <c r="H60" i="5"/>
  <c r="G60" i="5"/>
  <c r="F60" i="5"/>
  <c r="K59" i="5"/>
  <c r="J59" i="5"/>
  <c r="I59" i="5"/>
  <c r="H59" i="5"/>
  <c r="G59" i="5"/>
  <c r="F59" i="5"/>
  <c r="K58" i="5"/>
  <c r="J58" i="5"/>
  <c r="W58" i="5"/>
  <c r="I58" i="5"/>
  <c r="O66" i="5" s="1"/>
  <c r="H58" i="5"/>
  <c r="G58" i="5"/>
  <c r="F58" i="5"/>
  <c r="V57" i="5"/>
  <c r="K64" i="5" s="1"/>
  <c r="T57" i="5"/>
  <c r="K63" i="5" s="1"/>
  <c r="R57" i="5"/>
  <c r="K62" i="5" s="1"/>
  <c r="U57" i="5"/>
  <c r="I64" i="5" s="1"/>
  <c r="S57" i="5"/>
  <c r="I63" i="5" s="1"/>
  <c r="Q57" i="5"/>
  <c r="I62" i="5" s="1"/>
  <c r="E57" i="5"/>
  <c r="D57" i="5"/>
  <c r="B57" i="5"/>
  <c r="AA55" i="5"/>
  <c r="Z55" i="5"/>
  <c r="X55" i="5"/>
  <c r="I15" i="5" s="1"/>
  <c r="I54" i="5"/>
  <c r="AB54" i="5" s="1"/>
  <c r="H54" i="5"/>
  <c r="G54" i="5"/>
  <c r="E54" i="5"/>
  <c r="K53" i="5"/>
  <c r="J53" i="5"/>
  <c r="E53" i="5"/>
  <c r="K52" i="5"/>
  <c r="J52" i="5"/>
  <c r="E52" i="5"/>
  <c r="K51" i="5"/>
  <c r="J51" i="5"/>
  <c r="E51" i="5"/>
  <c r="K50" i="5"/>
  <c r="J50" i="5"/>
  <c r="I50" i="5"/>
  <c r="H50" i="5"/>
  <c r="G50" i="5"/>
  <c r="F50" i="5"/>
  <c r="K49" i="5"/>
  <c r="J49" i="5"/>
  <c r="I49" i="5"/>
  <c r="W49" i="5" s="1"/>
  <c r="H49" i="5"/>
  <c r="G49" i="5"/>
  <c r="F49" i="5"/>
  <c r="K48" i="5"/>
  <c r="J48" i="5"/>
  <c r="I48" i="5"/>
  <c r="H48" i="5"/>
  <c r="G48" i="5"/>
  <c r="F48" i="5"/>
  <c r="K47" i="5"/>
  <c r="P55" i="5" s="1"/>
  <c r="J47" i="5"/>
  <c r="W47" i="5"/>
  <c r="I47" i="5"/>
  <c r="H47" i="5"/>
  <c r="G47" i="5"/>
  <c r="F47" i="5"/>
  <c r="V46" i="5"/>
  <c r="T46" i="5"/>
  <c r="R46" i="5"/>
  <c r="U46" i="5"/>
  <c r="I53" i="5" s="1"/>
  <c r="S46" i="5"/>
  <c r="I52" i="5" s="1"/>
  <c r="Q46" i="5"/>
  <c r="I51" i="5" s="1"/>
  <c r="Y55" i="5" s="1"/>
  <c r="E46" i="5"/>
  <c r="D46" i="5"/>
  <c r="B46" i="5"/>
  <c r="A45" i="5"/>
  <c r="H43" i="5"/>
  <c r="J43" i="5"/>
  <c r="H42" i="5"/>
  <c r="J42" i="5"/>
  <c r="A41" i="5"/>
  <c r="AA38" i="5"/>
  <c r="Z38" i="5"/>
  <c r="X38" i="5"/>
  <c r="AB37" i="5"/>
  <c r="I37" i="5"/>
  <c r="H37" i="5"/>
  <c r="G37" i="5"/>
  <c r="E37" i="5"/>
  <c r="K36" i="5"/>
  <c r="J36" i="5"/>
  <c r="I36" i="5"/>
  <c r="E36" i="5"/>
  <c r="K35" i="5"/>
  <c r="J35" i="5"/>
  <c r="E35" i="5"/>
  <c r="J34" i="5"/>
  <c r="E34" i="5"/>
  <c r="K33" i="5"/>
  <c r="J33" i="5"/>
  <c r="I33" i="5"/>
  <c r="W33" i="5" s="1"/>
  <c r="H33" i="5"/>
  <c r="G33" i="5"/>
  <c r="F33" i="5"/>
  <c r="K32" i="5"/>
  <c r="J38" i="5" s="1"/>
  <c r="J32" i="5"/>
  <c r="I32" i="5"/>
  <c r="H32" i="5"/>
  <c r="G32" i="5"/>
  <c r="F32" i="5"/>
  <c r="K31" i="5"/>
  <c r="J31" i="5"/>
  <c r="I31" i="5"/>
  <c r="H31" i="5"/>
  <c r="G31" i="5"/>
  <c r="F31" i="5"/>
  <c r="V30" i="5"/>
  <c r="T30" i="5"/>
  <c r="R30" i="5"/>
  <c r="K34" i="5" s="1"/>
  <c r="P38" i="5" s="1"/>
  <c r="U30" i="5"/>
  <c r="S30" i="5"/>
  <c r="I35" i="5" s="1"/>
  <c r="Q30" i="5"/>
  <c r="I34" i="5" s="1"/>
  <c r="E30" i="5"/>
  <c r="D30" i="5"/>
  <c r="B30" i="5"/>
  <c r="A29" i="5"/>
  <c r="A11" i="5"/>
  <c r="A8" i="5"/>
  <c r="A1" i="5"/>
  <c r="J168" i="5" l="1"/>
  <c r="P273" i="5"/>
  <c r="J273" i="5"/>
  <c r="Y88" i="5"/>
  <c r="O266" i="5"/>
  <c r="H266" i="5"/>
  <c r="O55" i="5"/>
  <c r="P196" i="5"/>
  <c r="O287" i="5"/>
  <c r="J111" i="5"/>
  <c r="P259" i="5"/>
  <c r="O100" i="5"/>
  <c r="J41" i="5"/>
  <c r="P66" i="5"/>
  <c r="J312" i="5" s="1"/>
  <c r="AA210" i="5"/>
  <c r="AA231" i="5"/>
  <c r="P280" i="5"/>
  <c r="J280" i="5"/>
  <c r="H294" i="5"/>
  <c r="AA294" i="5"/>
  <c r="I20" i="5"/>
  <c r="Y66" i="5"/>
  <c r="Y147" i="5"/>
  <c r="AA266" i="5"/>
  <c r="Y38" i="5"/>
  <c r="O217" i="5"/>
  <c r="H217" i="5"/>
  <c r="J186" i="5"/>
  <c r="AA224" i="5"/>
  <c r="I18" i="5" s="1"/>
  <c r="J252" i="5"/>
  <c r="J150" i="5"/>
  <c r="P100" i="5"/>
  <c r="P238" i="5"/>
  <c r="P245" i="5"/>
  <c r="J245" i="5"/>
  <c r="O88" i="5"/>
  <c r="P111" i="5"/>
  <c r="P147" i="5"/>
  <c r="O165" i="5"/>
  <c r="O177" i="5"/>
  <c r="H196" i="5"/>
  <c r="P203" i="5"/>
  <c r="J210" i="5"/>
  <c r="AA287" i="5"/>
  <c r="H135" i="5"/>
  <c r="J77" i="5"/>
  <c r="Y100" i="5"/>
  <c r="O135" i="5"/>
  <c r="O196" i="5"/>
  <c r="W139" i="5"/>
  <c r="Y165" i="5"/>
  <c r="J180" i="5"/>
  <c r="O203" i="5"/>
  <c r="W206" i="5"/>
  <c r="H210" i="5"/>
  <c r="H77" i="5"/>
  <c r="Y135" i="5"/>
  <c r="O210" i="5"/>
  <c r="J88" i="5"/>
  <c r="Y111" i="5"/>
  <c r="H147" i="5"/>
  <c r="H159" i="5"/>
  <c r="J183" i="5"/>
  <c r="O238" i="5"/>
  <c r="W241" i="5"/>
  <c r="H245" i="5"/>
  <c r="P252" i="5"/>
  <c r="J259" i="5"/>
  <c r="O224" i="5"/>
  <c r="H231" i="5"/>
  <c r="O77" i="5"/>
  <c r="J147" i="5"/>
  <c r="J159" i="5"/>
  <c r="W227" i="5"/>
  <c r="W115" i="5"/>
  <c r="O231" i="5"/>
  <c r="W234" i="5"/>
  <c r="H238" i="5"/>
  <c r="J55" i="5"/>
  <c r="O147" i="5"/>
  <c r="J266" i="5"/>
  <c r="H55" i="5"/>
  <c r="H88" i="5"/>
  <c r="H183" i="5"/>
  <c r="O252" i="5"/>
  <c r="W255" i="5"/>
  <c r="H259" i="5"/>
  <c r="O183" i="5"/>
  <c r="W92" i="5"/>
  <c r="H123" i="5"/>
  <c r="W269" i="5"/>
  <c r="H273" i="5"/>
  <c r="J287" i="5"/>
  <c r="O162" i="5"/>
  <c r="H168" i="5" s="1"/>
  <c r="O174" i="5"/>
  <c r="H186" i="5" s="1"/>
  <c r="O280" i="5"/>
  <c r="W283" i="5"/>
  <c r="H287" i="5"/>
  <c r="J301" i="5"/>
  <c r="O273" i="5"/>
  <c r="H38" i="5"/>
  <c r="J66" i="5"/>
  <c r="W31" i="5"/>
  <c r="I19" i="5" s="1"/>
  <c r="O38" i="5"/>
  <c r="J100" i="5"/>
  <c r="H66" i="5"/>
  <c r="J165" i="5"/>
  <c r="J177" i="5"/>
  <c r="W297" i="5"/>
  <c r="H301" i="5"/>
  <c r="H100" i="5"/>
  <c r="J135" i="5"/>
  <c r="J19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1" i="3"/>
  <c r="CX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F26" i="1"/>
  <c r="Z26" i="1"/>
  <c r="AA26" i="1"/>
  <c r="AD26" i="1"/>
  <c r="AE26" i="1"/>
  <c r="AM26" i="1"/>
  <c r="AN26" i="1"/>
  <c r="AO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B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Q28" i="1"/>
  <c r="AD30" i="1" s="1"/>
  <c r="Q30" i="1" s="1"/>
  <c r="R28" i="1"/>
  <c r="GK28" i="1" s="1"/>
  <c r="S28" i="1"/>
  <c r="AF30" i="1" s="1"/>
  <c r="U28" i="1"/>
  <c r="AH30" i="1" s="1"/>
  <c r="X28" i="1"/>
  <c r="AK30" i="1" s="1"/>
  <c r="Y28" i="1"/>
  <c r="AL30" i="1" s="1"/>
  <c r="AB28" i="1"/>
  <c r="AC28" i="1"/>
  <c r="P28" i="1" s="1"/>
  <c r="AE28" i="1"/>
  <c r="AD28" i="1" s="1"/>
  <c r="AF28" i="1"/>
  <c r="AG28" i="1"/>
  <c r="AH28" i="1"/>
  <c r="CV28" i="1" s="1"/>
  <c r="AI28" i="1"/>
  <c r="AJ28" i="1"/>
  <c r="CR28" i="1"/>
  <c r="CS28" i="1"/>
  <c r="CT28" i="1"/>
  <c r="CU28" i="1"/>
  <c r="T28" i="1" s="1"/>
  <c r="AG30" i="1" s="1"/>
  <c r="AG26" i="1" s="1"/>
  <c r="CW28" i="1"/>
  <c r="V28" i="1" s="1"/>
  <c r="AI30" i="1" s="1"/>
  <c r="AI26" i="1" s="1"/>
  <c r="CX28" i="1"/>
  <c r="W28" i="1" s="1"/>
  <c r="AJ30" i="1" s="1"/>
  <c r="AJ26" i="1" s="1"/>
  <c r="CY28" i="1"/>
  <c r="CZ28" i="1"/>
  <c r="FR28" i="1"/>
  <c r="GL28" i="1"/>
  <c r="BZ30" i="1" s="1"/>
  <c r="GN28" i="1"/>
  <c r="CB30" i="1" s="1"/>
  <c r="GP28" i="1"/>
  <c r="GV28" i="1"/>
  <c r="GX28" i="1"/>
  <c r="HC28" i="1"/>
  <c r="B30" i="1"/>
  <c r="B26" i="1" s="1"/>
  <c r="C30" i="1"/>
  <c r="D30" i="1"/>
  <c r="D26" i="1" s="1"/>
  <c r="F30" i="1"/>
  <c r="G30" i="1"/>
  <c r="G26" i="1" s="1"/>
  <c r="W30" i="1"/>
  <c r="AE30" i="1"/>
  <c r="R30" i="1" s="1"/>
  <c r="R26" i="1" s="1"/>
  <c r="AP30" i="1"/>
  <c r="AP26" i="1" s="1"/>
  <c r="AS30" i="1"/>
  <c r="AS26" i="1" s="1"/>
  <c r="AU30" i="1"/>
  <c r="AU26" i="1" s="1"/>
  <c r="BC30" i="1"/>
  <c r="BC26" i="1" s="1"/>
  <c r="BD30" i="1"/>
  <c r="F55" i="1" s="1"/>
  <c r="BX30" i="1"/>
  <c r="AO30" i="1" s="1"/>
  <c r="F34" i="1" s="1"/>
  <c r="BY30" i="1"/>
  <c r="CD30" i="1"/>
  <c r="CD26" i="1" s="1"/>
  <c r="CG30" i="1"/>
  <c r="CG26" i="1" s="1"/>
  <c r="CI30" i="1"/>
  <c r="CJ30" i="1"/>
  <c r="CK30" i="1"/>
  <c r="CL30" i="1"/>
  <c r="CM30" i="1"/>
  <c r="CM26" i="1" s="1"/>
  <c r="F44" i="1"/>
  <c r="F46" i="1"/>
  <c r="D60" i="1"/>
  <c r="B62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P64" i="1"/>
  <c r="Q64" i="1"/>
  <c r="R64" i="1"/>
  <c r="AC64" i="1"/>
  <c r="AE64" i="1"/>
  <c r="CR64" i="1" s="1"/>
  <c r="AF64" i="1"/>
  <c r="S64" i="1" s="1"/>
  <c r="CZ64" i="1" s="1"/>
  <c r="Y64" i="1" s="1"/>
  <c r="AG64" i="1"/>
  <c r="AH64" i="1"/>
  <c r="AI64" i="1"/>
  <c r="CW64" i="1" s="1"/>
  <c r="V64" i="1" s="1"/>
  <c r="AJ64" i="1"/>
  <c r="CX64" i="1" s="1"/>
  <c r="W64" i="1" s="1"/>
  <c r="CQ64" i="1"/>
  <c r="CS64" i="1"/>
  <c r="CT64" i="1"/>
  <c r="CU64" i="1"/>
  <c r="T64" i="1" s="1"/>
  <c r="CV64" i="1"/>
  <c r="U64" i="1" s="1"/>
  <c r="FR64" i="1"/>
  <c r="GL64" i="1"/>
  <c r="GN64" i="1"/>
  <c r="GP64" i="1"/>
  <c r="GV64" i="1"/>
  <c r="HC64" i="1" s="1"/>
  <c r="GX64" i="1" s="1"/>
  <c r="C65" i="1"/>
  <c r="D65" i="1"/>
  <c r="P65" i="1"/>
  <c r="S65" i="1"/>
  <c r="U65" i="1"/>
  <c r="V65" i="1"/>
  <c r="AC65" i="1"/>
  <c r="CQ65" i="1" s="1"/>
  <c r="AD65" i="1"/>
  <c r="AE65" i="1"/>
  <c r="AF65" i="1"/>
  <c r="AG65" i="1"/>
  <c r="CU65" i="1" s="1"/>
  <c r="T65" i="1" s="1"/>
  <c r="AH65" i="1"/>
  <c r="AI65" i="1"/>
  <c r="AJ65" i="1"/>
  <c r="CR65" i="1"/>
  <c r="CT65" i="1"/>
  <c r="CV65" i="1"/>
  <c r="CW65" i="1"/>
  <c r="CX65" i="1"/>
  <c r="W65" i="1" s="1"/>
  <c r="FR65" i="1"/>
  <c r="GL65" i="1"/>
  <c r="GN65" i="1"/>
  <c r="GP65" i="1"/>
  <c r="GV65" i="1"/>
  <c r="HC65" i="1"/>
  <c r="GX65" i="1" s="1"/>
  <c r="C66" i="1"/>
  <c r="D66" i="1"/>
  <c r="P66" i="1"/>
  <c r="Q66" i="1"/>
  <c r="R66" i="1"/>
  <c r="GK66" i="1" s="1"/>
  <c r="S66" i="1"/>
  <c r="T66" i="1"/>
  <c r="AC66" i="1"/>
  <c r="AD66" i="1"/>
  <c r="AE66" i="1"/>
  <c r="AF66" i="1"/>
  <c r="AB66" i="1" s="1"/>
  <c r="AG66" i="1"/>
  <c r="AH66" i="1"/>
  <c r="CV66" i="1" s="1"/>
  <c r="U66" i="1" s="1"/>
  <c r="AI66" i="1"/>
  <c r="CW66" i="1" s="1"/>
  <c r="V66" i="1" s="1"/>
  <c r="AJ66" i="1"/>
  <c r="CX66" i="1" s="1"/>
  <c r="W66" i="1" s="1"/>
  <c r="CQ66" i="1"/>
  <c r="CR66" i="1"/>
  <c r="CS66" i="1"/>
  <c r="CT66" i="1"/>
  <c r="CU66" i="1"/>
  <c r="FR66" i="1"/>
  <c r="GL66" i="1"/>
  <c r="GN66" i="1"/>
  <c r="GP66" i="1"/>
  <c r="GV66" i="1"/>
  <c r="HC66" i="1"/>
  <c r="GX66" i="1" s="1"/>
  <c r="C67" i="1"/>
  <c r="D67" i="1"/>
  <c r="W67" i="1"/>
  <c r="AC67" i="1"/>
  <c r="P67" i="1" s="1"/>
  <c r="AE67" i="1"/>
  <c r="AF67" i="1"/>
  <c r="CT67" i="1" s="1"/>
  <c r="AG67" i="1"/>
  <c r="CU67" i="1" s="1"/>
  <c r="T67" i="1" s="1"/>
  <c r="AH67" i="1"/>
  <c r="AI67" i="1"/>
  <c r="CW67" i="1" s="1"/>
  <c r="V67" i="1" s="1"/>
  <c r="AJ67" i="1"/>
  <c r="CQ67" i="1"/>
  <c r="CR67" i="1"/>
  <c r="CS67" i="1"/>
  <c r="CV67" i="1"/>
  <c r="U67" i="1" s="1"/>
  <c r="CX67" i="1"/>
  <c r="FR67" i="1"/>
  <c r="GL67" i="1"/>
  <c r="GN67" i="1"/>
  <c r="GP67" i="1"/>
  <c r="GV67" i="1"/>
  <c r="HC67" i="1"/>
  <c r="GX67" i="1" s="1"/>
  <c r="C68" i="1"/>
  <c r="D68" i="1"/>
  <c r="I68" i="1"/>
  <c r="K68" i="1"/>
  <c r="P68" i="1"/>
  <c r="S68" i="1"/>
  <c r="X68" i="1"/>
  <c r="AC68" i="1"/>
  <c r="CQ68" i="1" s="1"/>
  <c r="AD68" i="1"/>
  <c r="AB68" i="1" s="1"/>
  <c r="AE68" i="1"/>
  <c r="Q68" i="1" s="1"/>
  <c r="CP68" i="1" s="1"/>
  <c r="O68" i="1" s="1"/>
  <c r="AF68" i="1"/>
  <c r="AG68" i="1"/>
  <c r="AH68" i="1"/>
  <c r="CV68" i="1" s="1"/>
  <c r="U68" i="1" s="1"/>
  <c r="AI68" i="1"/>
  <c r="AJ68" i="1"/>
  <c r="CX68" i="1" s="1"/>
  <c r="W68" i="1" s="1"/>
  <c r="CT68" i="1"/>
  <c r="CU68" i="1"/>
  <c r="T68" i="1" s="1"/>
  <c r="CW68" i="1"/>
  <c r="V68" i="1" s="1"/>
  <c r="CY68" i="1"/>
  <c r="CZ68" i="1"/>
  <c r="Y68" i="1" s="1"/>
  <c r="FR68" i="1"/>
  <c r="BY74" i="1" s="1"/>
  <c r="GL68" i="1"/>
  <c r="GN68" i="1"/>
  <c r="GP68" i="1"/>
  <c r="GV68" i="1"/>
  <c r="HC68" i="1"/>
  <c r="GX68" i="1" s="1"/>
  <c r="C69" i="1"/>
  <c r="D69" i="1"/>
  <c r="V69" i="1"/>
  <c r="AC69" i="1"/>
  <c r="AD69" i="1"/>
  <c r="AE69" i="1"/>
  <c r="R69" i="1" s="1"/>
  <c r="AF69" i="1"/>
  <c r="AG69" i="1"/>
  <c r="CU69" i="1" s="1"/>
  <c r="T69" i="1" s="1"/>
  <c r="AH69" i="1"/>
  <c r="CV69" i="1" s="1"/>
  <c r="U69" i="1" s="1"/>
  <c r="AI69" i="1"/>
  <c r="CW69" i="1" s="1"/>
  <c r="AJ69" i="1"/>
  <c r="CX69" i="1" s="1"/>
  <c r="W69" i="1" s="1"/>
  <c r="FR69" i="1"/>
  <c r="GK69" i="1"/>
  <c r="GL69" i="1"/>
  <c r="GN69" i="1"/>
  <c r="GP69" i="1"/>
  <c r="GV69" i="1"/>
  <c r="HC69" i="1"/>
  <c r="GX69" i="1" s="1"/>
  <c r="C70" i="1"/>
  <c r="D70" i="1"/>
  <c r="I70" i="1"/>
  <c r="W70" i="1" s="1"/>
  <c r="K70" i="1"/>
  <c r="AC70" i="1"/>
  <c r="AE70" i="1"/>
  <c r="AF70" i="1"/>
  <c r="AG70" i="1"/>
  <c r="CU70" i="1" s="1"/>
  <c r="T70" i="1" s="1"/>
  <c r="AH70" i="1"/>
  <c r="AI70" i="1"/>
  <c r="AJ70" i="1"/>
  <c r="CQ70" i="1"/>
  <c r="CV70" i="1"/>
  <c r="U70" i="1" s="1"/>
  <c r="CW70" i="1"/>
  <c r="V70" i="1" s="1"/>
  <c r="CX70" i="1"/>
  <c r="FR70" i="1"/>
  <c r="GL70" i="1"/>
  <c r="BZ74" i="1" s="1"/>
  <c r="GN70" i="1"/>
  <c r="GP70" i="1"/>
  <c r="GV70" i="1"/>
  <c r="HC70" i="1"/>
  <c r="C71" i="1"/>
  <c r="D71" i="1"/>
  <c r="I71" i="1"/>
  <c r="CX9" i="3" s="1"/>
  <c r="K71" i="1"/>
  <c r="U71" i="1"/>
  <c r="V71" i="1"/>
  <c r="AC71" i="1"/>
  <c r="AE71" i="1"/>
  <c r="Q71" i="1" s="1"/>
  <c r="AF71" i="1"/>
  <c r="AG71" i="1"/>
  <c r="CU71" i="1" s="1"/>
  <c r="T71" i="1" s="1"/>
  <c r="AH71" i="1"/>
  <c r="CV71" i="1" s="1"/>
  <c r="AI71" i="1"/>
  <c r="CW71" i="1" s="1"/>
  <c r="AJ71" i="1"/>
  <c r="CX71" i="1"/>
  <c r="W71" i="1" s="1"/>
  <c r="FR71" i="1"/>
  <c r="GL71" i="1"/>
  <c r="GN71" i="1"/>
  <c r="GP71" i="1"/>
  <c r="GV71" i="1"/>
  <c r="HC71" i="1" s="1"/>
  <c r="GX71" i="1" s="1"/>
  <c r="C72" i="1"/>
  <c r="D72" i="1"/>
  <c r="I72" i="1"/>
  <c r="K72" i="1"/>
  <c r="P72" i="1"/>
  <c r="S72" i="1"/>
  <c r="CZ72" i="1" s="1"/>
  <c r="Y72" i="1" s="1"/>
  <c r="T72" i="1"/>
  <c r="V72" i="1"/>
  <c r="AC72" i="1"/>
  <c r="AD72" i="1"/>
  <c r="AB72" i="1" s="1"/>
  <c r="AE72" i="1"/>
  <c r="AF72" i="1"/>
  <c r="AG72" i="1"/>
  <c r="AH72" i="1"/>
  <c r="AI72" i="1"/>
  <c r="AJ72" i="1"/>
  <c r="CQ72" i="1"/>
  <c r="CS72" i="1"/>
  <c r="CT72" i="1"/>
  <c r="CU72" i="1"/>
  <c r="CV72" i="1"/>
  <c r="U72" i="1" s="1"/>
  <c r="CW72" i="1"/>
  <c r="CX72" i="1"/>
  <c r="W72" i="1" s="1"/>
  <c r="FR72" i="1"/>
  <c r="GL72" i="1"/>
  <c r="GN72" i="1"/>
  <c r="GP72" i="1"/>
  <c r="GV72" i="1"/>
  <c r="HC72" i="1"/>
  <c r="GX72" i="1" s="1"/>
  <c r="B74" i="1"/>
  <c r="C74" i="1"/>
  <c r="C62" i="1" s="1"/>
  <c r="D74" i="1"/>
  <c r="D62" i="1" s="1"/>
  <c r="F74" i="1"/>
  <c r="F62" i="1" s="1"/>
  <c r="G74" i="1"/>
  <c r="G62" i="1" s="1"/>
  <c r="AO74" i="1"/>
  <c r="BX74" i="1"/>
  <c r="CB74" i="1"/>
  <c r="CI74" i="1"/>
  <c r="CI62" i="1" s="1"/>
  <c r="CK74" i="1"/>
  <c r="CL74" i="1"/>
  <c r="CM74" i="1"/>
  <c r="D104" i="1"/>
  <c r="E106" i="1"/>
  <c r="G106" i="1"/>
  <c r="Z106" i="1"/>
  <c r="AA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CK106" i="1"/>
  <c r="CL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P108" i="1"/>
  <c r="Q108" i="1"/>
  <c r="R108" i="1"/>
  <c r="GK108" i="1" s="1"/>
  <c r="S108" i="1"/>
  <c r="CY108" i="1" s="1"/>
  <c r="X108" i="1"/>
  <c r="AC108" i="1"/>
  <c r="AE108" i="1"/>
  <c r="AD108" i="1" s="1"/>
  <c r="AF108" i="1"/>
  <c r="AG108" i="1"/>
  <c r="AH108" i="1"/>
  <c r="CV108" i="1" s="1"/>
  <c r="U108" i="1" s="1"/>
  <c r="AH113" i="1" s="1"/>
  <c r="AI108" i="1"/>
  <c r="AJ108" i="1"/>
  <c r="CX108" i="1" s="1"/>
  <c r="W108" i="1" s="1"/>
  <c r="CP108" i="1"/>
  <c r="O108" i="1" s="1"/>
  <c r="CQ108" i="1"/>
  <c r="CR108" i="1"/>
  <c r="CS108" i="1"/>
  <c r="CT108" i="1"/>
  <c r="CU108" i="1"/>
  <c r="T108" i="1" s="1"/>
  <c r="CW108" i="1"/>
  <c r="V108" i="1" s="1"/>
  <c r="FR108" i="1"/>
  <c r="GL108" i="1"/>
  <c r="GN108" i="1"/>
  <c r="GP108" i="1"/>
  <c r="CD113" i="1" s="1"/>
  <c r="GV108" i="1"/>
  <c r="HC108" i="1"/>
  <c r="GX108" i="1" s="1"/>
  <c r="P109" i="1"/>
  <c r="Q109" i="1"/>
  <c r="R109" i="1"/>
  <c r="GK109" i="1" s="1"/>
  <c r="AC109" i="1"/>
  <c r="AE109" i="1"/>
  <c r="AD109" i="1" s="1"/>
  <c r="AF109" i="1"/>
  <c r="S109" i="1" s="1"/>
  <c r="AG109" i="1"/>
  <c r="AH109" i="1"/>
  <c r="AI109" i="1"/>
  <c r="CW109" i="1" s="1"/>
  <c r="V109" i="1" s="1"/>
  <c r="AJ109" i="1"/>
  <c r="CX109" i="1" s="1"/>
  <c r="W109" i="1" s="1"/>
  <c r="CQ109" i="1"/>
  <c r="CR109" i="1"/>
  <c r="CS109" i="1"/>
  <c r="CT109" i="1"/>
  <c r="CU109" i="1"/>
  <c r="T109" i="1" s="1"/>
  <c r="CV109" i="1"/>
  <c r="U109" i="1" s="1"/>
  <c r="FR109" i="1"/>
  <c r="GL109" i="1"/>
  <c r="GN109" i="1"/>
  <c r="GP109" i="1"/>
  <c r="GV109" i="1"/>
  <c r="HC109" i="1" s="1"/>
  <c r="GX109" i="1" s="1"/>
  <c r="P110" i="1"/>
  <c r="Q110" i="1"/>
  <c r="CP110" i="1" s="1"/>
  <c r="O110" i="1" s="1"/>
  <c r="R110" i="1"/>
  <c r="GK110" i="1" s="1"/>
  <c r="S110" i="1"/>
  <c r="CY110" i="1" s="1"/>
  <c r="X110" i="1" s="1"/>
  <c r="V110" i="1"/>
  <c r="Y110" i="1"/>
  <c r="AC110" i="1"/>
  <c r="AE110" i="1"/>
  <c r="CS110" i="1" s="1"/>
  <c r="AF110" i="1"/>
  <c r="CT110" i="1" s="1"/>
  <c r="AG110" i="1"/>
  <c r="AH110" i="1"/>
  <c r="CV110" i="1" s="1"/>
  <c r="U110" i="1" s="1"/>
  <c r="AI110" i="1"/>
  <c r="AJ110" i="1"/>
  <c r="CQ110" i="1"/>
  <c r="CR110" i="1"/>
  <c r="CU110" i="1"/>
  <c r="T110" i="1" s="1"/>
  <c r="CW110" i="1"/>
  <c r="CX110" i="1"/>
  <c r="W110" i="1" s="1"/>
  <c r="CZ110" i="1"/>
  <c r="FR110" i="1"/>
  <c r="BY113" i="1" s="1"/>
  <c r="GL110" i="1"/>
  <c r="GN110" i="1"/>
  <c r="GP110" i="1"/>
  <c r="GV110" i="1"/>
  <c r="HC110" i="1" s="1"/>
  <c r="GX110" i="1" s="1"/>
  <c r="Q111" i="1"/>
  <c r="S111" i="1"/>
  <c r="AC111" i="1"/>
  <c r="AE111" i="1"/>
  <c r="R111" i="1" s="1"/>
  <c r="GK111" i="1" s="1"/>
  <c r="AF111" i="1"/>
  <c r="AG111" i="1"/>
  <c r="CU111" i="1" s="1"/>
  <c r="T111" i="1" s="1"/>
  <c r="AH111" i="1"/>
  <c r="AI111" i="1"/>
  <c r="AJ111" i="1"/>
  <c r="CR111" i="1"/>
  <c r="CS111" i="1"/>
  <c r="CT111" i="1"/>
  <c r="CV111" i="1"/>
  <c r="U111" i="1" s="1"/>
  <c r="CW111" i="1"/>
  <c r="V111" i="1" s="1"/>
  <c r="CX111" i="1"/>
  <c r="W111" i="1" s="1"/>
  <c r="CY111" i="1"/>
  <c r="X111" i="1" s="1"/>
  <c r="CZ111" i="1"/>
  <c r="Y111" i="1" s="1"/>
  <c r="FR111" i="1"/>
  <c r="GL111" i="1"/>
  <c r="GN111" i="1"/>
  <c r="CB113" i="1" s="1"/>
  <c r="GP111" i="1"/>
  <c r="GV111" i="1"/>
  <c r="HC111" i="1" s="1"/>
  <c r="GX111" i="1" s="1"/>
  <c r="B113" i="1"/>
  <c r="B106" i="1" s="1"/>
  <c r="C113" i="1"/>
  <c r="C106" i="1" s="1"/>
  <c r="D113" i="1"/>
  <c r="D106" i="1" s="1"/>
  <c r="F113" i="1"/>
  <c r="F106" i="1" s="1"/>
  <c r="G113" i="1"/>
  <c r="BB113" i="1"/>
  <c r="BC113" i="1"/>
  <c r="BC106" i="1" s="1"/>
  <c r="BD113" i="1"/>
  <c r="BD106" i="1" s="1"/>
  <c r="BX113" i="1"/>
  <c r="BZ113" i="1"/>
  <c r="BZ106" i="1" s="1"/>
  <c r="CK113" i="1"/>
  <c r="CL113" i="1"/>
  <c r="CM113" i="1"/>
  <c r="CM106" i="1" s="1"/>
  <c r="F129" i="1"/>
  <c r="F138" i="1"/>
  <c r="D143" i="1"/>
  <c r="B145" i="1"/>
  <c r="D145" i="1"/>
  <c r="E145" i="1"/>
  <c r="F145" i="1"/>
  <c r="Z145" i="1"/>
  <c r="AA145" i="1"/>
  <c r="AM145" i="1"/>
  <c r="AN145" i="1"/>
  <c r="BB145" i="1"/>
  <c r="BC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CK145" i="1"/>
  <c r="CL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G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FP145" i="1"/>
  <c r="FQ145" i="1"/>
  <c r="FR145" i="1"/>
  <c r="FS145" i="1"/>
  <c r="FT145" i="1"/>
  <c r="FU145" i="1"/>
  <c r="FV145" i="1"/>
  <c r="FW145" i="1"/>
  <c r="FX145" i="1"/>
  <c r="FY145" i="1"/>
  <c r="FZ145" i="1"/>
  <c r="GA145" i="1"/>
  <c r="GB145" i="1"/>
  <c r="GC145" i="1"/>
  <c r="GD145" i="1"/>
  <c r="GE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S147" i="1"/>
  <c r="AC147" i="1"/>
  <c r="AE147" i="1"/>
  <c r="AF147" i="1"/>
  <c r="AG147" i="1"/>
  <c r="AH147" i="1"/>
  <c r="AI147" i="1"/>
  <c r="AJ147" i="1"/>
  <c r="CR147" i="1"/>
  <c r="CT147" i="1"/>
  <c r="CU147" i="1"/>
  <c r="T147" i="1" s="1"/>
  <c r="CV147" i="1"/>
  <c r="U147" i="1" s="1"/>
  <c r="AH152" i="1" s="1"/>
  <c r="CW147" i="1"/>
  <c r="V147" i="1" s="1"/>
  <c r="AI152" i="1" s="1"/>
  <c r="CX147" i="1"/>
  <c r="W147" i="1" s="1"/>
  <c r="GL147" i="1"/>
  <c r="GN147" i="1"/>
  <c r="GO147" i="1"/>
  <c r="GP147" i="1"/>
  <c r="GV147" i="1"/>
  <c r="HC147" i="1"/>
  <c r="GX147" i="1" s="1"/>
  <c r="CJ152" i="1" s="1"/>
  <c r="P148" i="1"/>
  <c r="Q148" i="1"/>
  <c r="R148" i="1"/>
  <c r="GK148" i="1" s="1"/>
  <c r="S148" i="1"/>
  <c r="AC148" i="1"/>
  <c r="AD148" i="1"/>
  <c r="AE148" i="1"/>
  <c r="AF148" i="1"/>
  <c r="AG148" i="1"/>
  <c r="AH148" i="1"/>
  <c r="AI148" i="1"/>
  <c r="AJ148" i="1"/>
  <c r="CX148" i="1" s="1"/>
  <c r="W148" i="1" s="1"/>
  <c r="CQ148" i="1"/>
  <c r="CR148" i="1"/>
  <c r="CS148" i="1"/>
  <c r="CT148" i="1"/>
  <c r="CU148" i="1"/>
  <c r="T148" i="1" s="1"/>
  <c r="CV148" i="1"/>
  <c r="U148" i="1" s="1"/>
  <c r="CW148" i="1"/>
  <c r="V148" i="1" s="1"/>
  <c r="FR148" i="1"/>
  <c r="GL148" i="1"/>
  <c r="GN148" i="1"/>
  <c r="GO148" i="1"/>
  <c r="GP148" i="1"/>
  <c r="GV148" i="1"/>
  <c r="HC148" i="1"/>
  <c r="GX148" i="1" s="1"/>
  <c r="P149" i="1"/>
  <c r="CP149" i="1" s="1"/>
  <c r="O149" i="1" s="1"/>
  <c r="Q149" i="1"/>
  <c r="R149" i="1"/>
  <c r="S149" i="1"/>
  <c r="CY149" i="1" s="1"/>
  <c r="X149" i="1" s="1"/>
  <c r="T149" i="1"/>
  <c r="W149" i="1"/>
  <c r="AC149" i="1"/>
  <c r="CQ149" i="1" s="1"/>
  <c r="AE149" i="1"/>
  <c r="AD149" i="1" s="1"/>
  <c r="AB149" i="1" s="1"/>
  <c r="AF149" i="1"/>
  <c r="CT149" i="1" s="1"/>
  <c r="AG149" i="1"/>
  <c r="CU149" i="1" s="1"/>
  <c r="AH149" i="1"/>
  <c r="AI149" i="1"/>
  <c r="CW149" i="1" s="1"/>
  <c r="V149" i="1" s="1"/>
  <c r="AJ149" i="1"/>
  <c r="CR149" i="1"/>
  <c r="CS149" i="1"/>
  <c r="CV149" i="1"/>
  <c r="U149" i="1" s="1"/>
  <c r="CX149" i="1"/>
  <c r="CZ149" i="1"/>
  <c r="Y149" i="1" s="1"/>
  <c r="FR149" i="1"/>
  <c r="GK149" i="1"/>
  <c r="GL149" i="1"/>
  <c r="GN149" i="1"/>
  <c r="GP149" i="1"/>
  <c r="GV149" i="1"/>
  <c r="HC149" i="1"/>
  <c r="GX149" i="1" s="1"/>
  <c r="V150" i="1"/>
  <c r="W150" i="1"/>
  <c r="AC150" i="1"/>
  <c r="AD150" i="1"/>
  <c r="AE150" i="1"/>
  <c r="AF150" i="1"/>
  <c r="AG150" i="1"/>
  <c r="AH150" i="1"/>
  <c r="AI150" i="1"/>
  <c r="AJ150" i="1"/>
  <c r="CU150" i="1"/>
  <c r="T150" i="1" s="1"/>
  <c r="CV150" i="1"/>
  <c r="U150" i="1" s="1"/>
  <c r="CW150" i="1"/>
  <c r="CX150" i="1"/>
  <c r="GL150" i="1"/>
  <c r="GN150" i="1"/>
  <c r="GO150" i="1"/>
  <c r="GP150" i="1"/>
  <c r="GV150" i="1"/>
  <c r="HC150" i="1" s="1"/>
  <c r="GX150" i="1"/>
  <c r="B152" i="1"/>
  <c r="C152" i="1"/>
  <c r="C145" i="1" s="1"/>
  <c r="D152" i="1"/>
  <c r="F152" i="1"/>
  <c r="G152" i="1"/>
  <c r="G145" i="1" s="1"/>
  <c r="BX152" i="1"/>
  <c r="CG152" i="1" s="1"/>
  <c r="BZ152" i="1"/>
  <c r="BZ145" i="1" s="1"/>
  <c r="CB152" i="1"/>
  <c r="CB145" i="1" s="1"/>
  <c r="CD152" i="1"/>
  <c r="CK152" i="1"/>
  <c r="BB152" i="1" s="1"/>
  <c r="CL152" i="1"/>
  <c r="BC152" i="1" s="1"/>
  <c r="CM152" i="1"/>
  <c r="BD152" i="1" s="1"/>
  <c r="F177" i="1" s="1"/>
  <c r="F165" i="1"/>
  <c r="F168" i="1"/>
  <c r="D182" i="1"/>
  <c r="E184" i="1"/>
  <c r="F184" i="1"/>
  <c r="G184" i="1"/>
  <c r="Z184" i="1"/>
  <c r="AA184" i="1"/>
  <c r="AM184" i="1"/>
  <c r="AN184" i="1"/>
  <c r="AO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C186" i="1"/>
  <c r="D186" i="1"/>
  <c r="S186" i="1"/>
  <c r="V186" i="1"/>
  <c r="W186" i="1"/>
  <c r="AC186" i="1"/>
  <c r="CQ186" i="1" s="1"/>
  <c r="AE186" i="1"/>
  <c r="AD186" i="1" s="1"/>
  <c r="AF186" i="1"/>
  <c r="AG186" i="1"/>
  <c r="AH186" i="1"/>
  <c r="CV186" i="1" s="1"/>
  <c r="U186" i="1" s="1"/>
  <c r="AI186" i="1"/>
  <c r="AJ186" i="1"/>
  <c r="CT186" i="1"/>
  <c r="CU186" i="1"/>
  <c r="T186" i="1" s="1"/>
  <c r="CW186" i="1"/>
  <c r="CX186" i="1"/>
  <c r="CY186" i="1"/>
  <c r="X186" i="1" s="1"/>
  <c r="CZ186" i="1"/>
  <c r="Y186" i="1" s="1"/>
  <c r="FR186" i="1"/>
  <c r="BY204" i="1" s="1"/>
  <c r="GL186" i="1"/>
  <c r="GN186" i="1"/>
  <c r="GO186" i="1"/>
  <c r="GV186" i="1"/>
  <c r="HC186" i="1" s="1"/>
  <c r="GX186" i="1" s="1"/>
  <c r="C187" i="1"/>
  <c r="D187" i="1"/>
  <c r="U187" i="1"/>
  <c r="V187" i="1"/>
  <c r="AC187" i="1"/>
  <c r="AD187" i="1"/>
  <c r="AE187" i="1"/>
  <c r="CS187" i="1" s="1"/>
  <c r="AF187" i="1"/>
  <c r="CT187" i="1" s="1"/>
  <c r="AG187" i="1"/>
  <c r="CU187" i="1" s="1"/>
  <c r="T187" i="1" s="1"/>
  <c r="AG204" i="1" s="1"/>
  <c r="AH187" i="1"/>
  <c r="CV187" i="1" s="1"/>
  <c r="AI187" i="1"/>
  <c r="CW187" i="1" s="1"/>
  <c r="AJ187" i="1"/>
  <c r="CQ187" i="1"/>
  <c r="CR187" i="1"/>
  <c r="CX187" i="1"/>
  <c r="W187" i="1" s="1"/>
  <c r="FR187" i="1"/>
  <c r="GL187" i="1"/>
  <c r="BZ204" i="1" s="1"/>
  <c r="GN187" i="1"/>
  <c r="GO187" i="1"/>
  <c r="GV187" i="1"/>
  <c r="HC187" i="1"/>
  <c r="GX187" i="1" s="1"/>
  <c r="C188" i="1"/>
  <c r="D188" i="1"/>
  <c r="R188" i="1"/>
  <c r="GK188" i="1" s="1"/>
  <c r="AB188" i="1"/>
  <c r="AC188" i="1"/>
  <c r="P188" i="1" s="1"/>
  <c r="AD188" i="1"/>
  <c r="AE188" i="1"/>
  <c r="AF188" i="1"/>
  <c r="S188" i="1" s="1"/>
  <c r="CY188" i="1" s="1"/>
  <c r="X188" i="1" s="1"/>
  <c r="AG188" i="1"/>
  <c r="AH188" i="1"/>
  <c r="AI188" i="1"/>
  <c r="AJ188" i="1"/>
  <c r="CQ188" i="1"/>
  <c r="CS188" i="1"/>
  <c r="CT188" i="1"/>
  <c r="CU188" i="1"/>
  <c r="T188" i="1" s="1"/>
  <c r="CV188" i="1"/>
  <c r="U188" i="1" s="1"/>
  <c r="CW188" i="1"/>
  <c r="V188" i="1" s="1"/>
  <c r="CX188" i="1"/>
  <c r="W188" i="1" s="1"/>
  <c r="FR188" i="1"/>
  <c r="GL188" i="1"/>
  <c r="GN188" i="1"/>
  <c r="GO188" i="1"/>
  <c r="GV188" i="1"/>
  <c r="HC188" i="1" s="1"/>
  <c r="GX188" i="1"/>
  <c r="C189" i="1"/>
  <c r="D189" i="1"/>
  <c r="O189" i="1"/>
  <c r="P189" i="1"/>
  <c r="Q189" i="1"/>
  <c r="R189" i="1"/>
  <c r="S189" i="1"/>
  <c r="CZ189" i="1" s="1"/>
  <c r="U189" i="1"/>
  <c r="Y189" i="1"/>
  <c r="AB189" i="1"/>
  <c r="AC189" i="1"/>
  <c r="AE189" i="1"/>
  <c r="AD189" i="1" s="1"/>
  <c r="AF189" i="1"/>
  <c r="AG189" i="1"/>
  <c r="AH189" i="1"/>
  <c r="AI189" i="1"/>
  <c r="CW189" i="1" s="1"/>
  <c r="V189" i="1" s="1"/>
  <c r="AJ189" i="1"/>
  <c r="CX189" i="1" s="1"/>
  <c r="W189" i="1" s="1"/>
  <c r="CP189" i="1"/>
  <c r="CQ189" i="1"/>
  <c r="CR189" i="1"/>
  <c r="CS189" i="1"/>
  <c r="CT189" i="1"/>
  <c r="CU189" i="1"/>
  <c r="T189" i="1" s="1"/>
  <c r="CV189" i="1"/>
  <c r="CY189" i="1"/>
  <c r="X189" i="1" s="1"/>
  <c r="FR189" i="1"/>
  <c r="GK189" i="1"/>
  <c r="GL189" i="1"/>
  <c r="GN189" i="1"/>
  <c r="GO189" i="1"/>
  <c r="GV189" i="1"/>
  <c r="HC189" i="1" s="1"/>
  <c r="GX189" i="1" s="1"/>
  <c r="C190" i="1"/>
  <c r="D190" i="1"/>
  <c r="P190" i="1"/>
  <c r="Q190" i="1"/>
  <c r="R190" i="1"/>
  <c r="GK190" i="1" s="1"/>
  <c r="AC190" i="1"/>
  <c r="AE190" i="1"/>
  <c r="CS190" i="1" s="1"/>
  <c r="AF190" i="1"/>
  <c r="CT190" i="1" s="1"/>
  <c r="AG190" i="1"/>
  <c r="CU190" i="1" s="1"/>
  <c r="T190" i="1" s="1"/>
  <c r="AH190" i="1"/>
  <c r="CV190" i="1" s="1"/>
  <c r="U190" i="1" s="1"/>
  <c r="AI190" i="1"/>
  <c r="CW190" i="1" s="1"/>
  <c r="V190" i="1" s="1"/>
  <c r="AJ190" i="1"/>
  <c r="CX190" i="1" s="1"/>
  <c r="W190" i="1" s="1"/>
  <c r="CQ190" i="1"/>
  <c r="CR190" i="1"/>
  <c r="FR190" i="1"/>
  <c r="GL190" i="1"/>
  <c r="GN190" i="1"/>
  <c r="GO190" i="1"/>
  <c r="GV190" i="1"/>
  <c r="HC190" i="1"/>
  <c r="GX190" i="1" s="1"/>
  <c r="C191" i="1"/>
  <c r="D191" i="1"/>
  <c r="T191" i="1"/>
  <c r="U191" i="1"/>
  <c r="AC191" i="1"/>
  <c r="AE191" i="1"/>
  <c r="Q191" i="1" s="1"/>
  <c r="AF191" i="1"/>
  <c r="CT191" i="1" s="1"/>
  <c r="AG191" i="1"/>
  <c r="AH191" i="1"/>
  <c r="AI191" i="1"/>
  <c r="CW191" i="1" s="1"/>
  <c r="V191" i="1" s="1"/>
  <c r="AJ191" i="1"/>
  <c r="CQ191" i="1"/>
  <c r="CR191" i="1"/>
  <c r="CS191" i="1"/>
  <c r="CU191" i="1"/>
  <c r="CV191" i="1"/>
  <c r="CX191" i="1"/>
  <c r="W191" i="1" s="1"/>
  <c r="FR191" i="1"/>
  <c r="GL191" i="1"/>
  <c r="GN191" i="1"/>
  <c r="GO191" i="1"/>
  <c r="GV191" i="1"/>
  <c r="GX191" i="1"/>
  <c r="HC191" i="1"/>
  <c r="C192" i="1"/>
  <c r="D192" i="1"/>
  <c r="P192" i="1"/>
  <c r="Q192" i="1"/>
  <c r="AC192" i="1"/>
  <c r="AD192" i="1"/>
  <c r="AB192" i="1" s="1"/>
  <c r="AE192" i="1"/>
  <c r="AF192" i="1"/>
  <c r="AG192" i="1"/>
  <c r="CU192" i="1" s="1"/>
  <c r="T192" i="1" s="1"/>
  <c r="AH192" i="1"/>
  <c r="CV192" i="1" s="1"/>
  <c r="U192" i="1" s="1"/>
  <c r="AI192" i="1"/>
  <c r="CW192" i="1" s="1"/>
  <c r="V192" i="1" s="1"/>
  <c r="AJ192" i="1"/>
  <c r="CX192" i="1" s="1"/>
  <c r="W192" i="1" s="1"/>
  <c r="CQ192" i="1"/>
  <c r="CR192" i="1"/>
  <c r="FR192" i="1"/>
  <c r="GL192" i="1"/>
  <c r="GN192" i="1"/>
  <c r="GO192" i="1"/>
  <c r="GV192" i="1"/>
  <c r="HC192" i="1"/>
  <c r="GX192" i="1" s="1"/>
  <c r="C193" i="1"/>
  <c r="D193" i="1"/>
  <c r="AC193" i="1"/>
  <c r="P193" i="1" s="1"/>
  <c r="AE193" i="1"/>
  <c r="AD193" i="1" s="1"/>
  <c r="AF193" i="1"/>
  <c r="AG193" i="1"/>
  <c r="CU193" i="1" s="1"/>
  <c r="T193" i="1" s="1"/>
  <c r="AH193" i="1"/>
  <c r="CV193" i="1" s="1"/>
  <c r="U193" i="1" s="1"/>
  <c r="AI193" i="1"/>
  <c r="AJ193" i="1"/>
  <c r="CW193" i="1"/>
  <c r="V193" i="1" s="1"/>
  <c r="CX193" i="1"/>
  <c r="W193" i="1" s="1"/>
  <c r="FR193" i="1"/>
  <c r="GL193" i="1"/>
  <c r="GN193" i="1"/>
  <c r="GO193" i="1"/>
  <c r="GV193" i="1"/>
  <c r="HC193" i="1" s="1"/>
  <c r="GX193" i="1" s="1"/>
  <c r="C194" i="1"/>
  <c r="D194" i="1"/>
  <c r="AC194" i="1"/>
  <c r="P194" i="1" s="1"/>
  <c r="AE194" i="1"/>
  <c r="CR194" i="1" s="1"/>
  <c r="AF194" i="1"/>
  <c r="S194" i="1" s="1"/>
  <c r="AG194" i="1"/>
  <c r="AH194" i="1"/>
  <c r="AI194" i="1"/>
  <c r="AJ194" i="1"/>
  <c r="CU194" i="1"/>
  <c r="T194" i="1" s="1"/>
  <c r="CV194" i="1"/>
  <c r="U194" i="1" s="1"/>
  <c r="CW194" i="1"/>
  <c r="V194" i="1" s="1"/>
  <c r="CX194" i="1"/>
  <c r="W194" i="1" s="1"/>
  <c r="FR194" i="1"/>
  <c r="GL194" i="1"/>
  <c r="GN194" i="1"/>
  <c r="GO194" i="1"/>
  <c r="GV194" i="1"/>
  <c r="HC194" i="1"/>
  <c r="GX194" i="1" s="1"/>
  <c r="C195" i="1"/>
  <c r="D195" i="1"/>
  <c r="P195" i="1"/>
  <c r="Q195" i="1"/>
  <c r="CP195" i="1" s="1"/>
  <c r="O195" i="1" s="1"/>
  <c r="R195" i="1"/>
  <c r="GK195" i="1" s="1"/>
  <c r="S195" i="1"/>
  <c r="U195" i="1"/>
  <c r="V195" i="1"/>
  <c r="W195" i="1"/>
  <c r="AC195" i="1"/>
  <c r="AE195" i="1"/>
  <c r="AD195" i="1" s="1"/>
  <c r="AF195" i="1"/>
  <c r="AG195" i="1"/>
  <c r="AH195" i="1"/>
  <c r="AI195" i="1"/>
  <c r="AJ195" i="1"/>
  <c r="CQ195" i="1"/>
  <c r="CR195" i="1"/>
  <c r="CS195" i="1"/>
  <c r="CT195" i="1"/>
  <c r="CU195" i="1"/>
  <c r="T195" i="1" s="1"/>
  <c r="CV195" i="1"/>
  <c r="CW195" i="1"/>
  <c r="CX195" i="1"/>
  <c r="FR195" i="1"/>
  <c r="GL195" i="1"/>
  <c r="GN195" i="1"/>
  <c r="GO195" i="1"/>
  <c r="GV195" i="1"/>
  <c r="GX195" i="1"/>
  <c r="HC195" i="1"/>
  <c r="C196" i="1"/>
  <c r="D196" i="1"/>
  <c r="Q196" i="1"/>
  <c r="R196" i="1"/>
  <c r="AC196" i="1"/>
  <c r="CQ196" i="1" s="1"/>
  <c r="AD196" i="1"/>
  <c r="AE196" i="1"/>
  <c r="AF196" i="1"/>
  <c r="AG196" i="1"/>
  <c r="CU196" i="1" s="1"/>
  <c r="T196" i="1" s="1"/>
  <c r="AH196" i="1"/>
  <c r="AI196" i="1"/>
  <c r="AJ196" i="1"/>
  <c r="CV196" i="1"/>
  <c r="U196" i="1" s="1"/>
  <c r="CW196" i="1"/>
  <c r="V196" i="1" s="1"/>
  <c r="CX196" i="1"/>
  <c r="W196" i="1" s="1"/>
  <c r="FR196" i="1"/>
  <c r="GK196" i="1"/>
  <c r="GL196" i="1"/>
  <c r="GN196" i="1"/>
  <c r="GO196" i="1"/>
  <c r="GV196" i="1"/>
  <c r="HC196" i="1" s="1"/>
  <c r="GX196" i="1"/>
  <c r="C197" i="1"/>
  <c r="D197" i="1"/>
  <c r="Q197" i="1"/>
  <c r="R197" i="1"/>
  <c r="GK197" i="1" s="1"/>
  <c r="S197" i="1"/>
  <c r="T197" i="1"/>
  <c r="Y197" i="1"/>
  <c r="AC197" i="1"/>
  <c r="P197" i="1" s="1"/>
  <c r="CP197" i="1" s="1"/>
  <c r="O197" i="1" s="1"/>
  <c r="AE197" i="1"/>
  <c r="AD197" i="1" s="1"/>
  <c r="AB197" i="1" s="1"/>
  <c r="AF197" i="1"/>
  <c r="AG197" i="1"/>
  <c r="AH197" i="1"/>
  <c r="AI197" i="1"/>
  <c r="AJ197" i="1"/>
  <c r="CR197" i="1"/>
  <c r="CS197" i="1"/>
  <c r="CT197" i="1"/>
  <c r="CU197" i="1"/>
  <c r="CV197" i="1"/>
  <c r="U197" i="1" s="1"/>
  <c r="CW197" i="1"/>
  <c r="V197" i="1" s="1"/>
  <c r="CX197" i="1"/>
  <c r="W197" i="1" s="1"/>
  <c r="CY197" i="1"/>
  <c r="X197" i="1" s="1"/>
  <c r="CZ197" i="1"/>
  <c r="FR197" i="1"/>
  <c r="GL197" i="1"/>
  <c r="GN197" i="1"/>
  <c r="GO197" i="1"/>
  <c r="GV197" i="1"/>
  <c r="HC197" i="1" s="1"/>
  <c r="GX197" i="1" s="1"/>
  <c r="C198" i="1"/>
  <c r="D198" i="1"/>
  <c r="P198" i="1"/>
  <c r="Q198" i="1"/>
  <c r="CP198" i="1" s="1"/>
  <c r="O198" i="1" s="1"/>
  <c r="R198" i="1"/>
  <c r="GK198" i="1" s="1"/>
  <c r="S198" i="1"/>
  <c r="CY198" i="1" s="1"/>
  <c r="X198" i="1" s="1"/>
  <c r="T198" i="1"/>
  <c r="U198" i="1"/>
  <c r="AC198" i="1"/>
  <c r="AE198" i="1"/>
  <c r="AD198" i="1" s="1"/>
  <c r="AF198" i="1"/>
  <c r="AG198" i="1"/>
  <c r="AH198" i="1"/>
  <c r="CV198" i="1" s="1"/>
  <c r="AI198" i="1"/>
  <c r="CW198" i="1" s="1"/>
  <c r="V198" i="1" s="1"/>
  <c r="AJ198" i="1"/>
  <c r="CX198" i="1" s="1"/>
  <c r="W198" i="1" s="1"/>
  <c r="CQ198" i="1"/>
  <c r="CR198" i="1"/>
  <c r="CS198" i="1"/>
  <c r="CT198" i="1"/>
  <c r="CU198" i="1"/>
  <c r="FR198" i="1"/>
  <c r="GL198" i="1"/>
  <c r="GN198" i="1"/>
  <c r="GO198" i="1"/>
  <c r="GV198" i="1"/>
  <c r="GX198" i="1"/>
  <c r="HC198" i="1"/>
  <c r="C199" i="1"/>
  <c r="D199" i="1"/>
  <c r="V199" i="1"/>
  <c r="W199" i="1"/>
  <c r="X199" i="1"/>
  <c r="AB199" i="1"/>
  <c r="AC199" i="1"/>
  <c r="AD199" i="1"/>
  <c r="AE199" i="1"/>
  <c r="AF199" i="1"/>
  <c r="S199" i="1" s="1"/>
  <c r="AG199" i="1"/>
  <c r="AH199" i="1"/>
  <c r="AI199" i="1"/>
  <c r="AJ199" i="1"/>
  <c r="CR199" i="1"/>
  <c r="CS199" i="1"/>
  <c r="CT199" i="1"/>
  <c r="CU199" i="1"/>
  <c r="T199" i="1" s="1"/>
  <c r="CV199" i="1"/>
  <c r="U199" i="1" s="1"/>
  <c r="CW199" i="1"/>
  <c r="CX199" i="1"/>
  <c r="CY199" i="1"/>
  <c r="CZ199" i="1"/>
  <c r="Y199" i="1" s="1"/>
  <c r="FR199" i="1"/>
  <c r="GL199" i="1"/>
  <c r="GN199" i="1"/>
  <c r="GO199" i="1"/>
  <c r="GV199" i="1"/>
  <c r="HC199" i="1"/>
  <c r="GX199" i="1" s="1"/>
  <c r="C200" i="1"/>
  <c r="D200" i="1"/>
  <c r="P200" i="1"/>
  <c r="Q200" i="1"/>
  <c r="CP200" i="1" s="1"/>
  <c r="O200" i="1" s="1"/>
  <c r="R200" i="1"/>
  <c r="GK200" i="1" s="1"/>
  <c r="S200" i="1"/>
  <c r="CZ200" i="1" s="1"/>
  <c r="Y200" i="1" s="1"/>
  <c r="V200" i="1"/>
  <c r="AC200" i="1"/>
  <c r="AE200" i="1"/>
  <c r="AD200" i="1" s="1"/>
  <c r="AB200" i="1" s="1"/>
  <c r="AF200" i="1"/>
  <c r="AG200" i="1"/>
  <c r="AH200" i="1"/>
  <c r="AI200" i="1"/>
  <c r="AJ200" i="1"/>
  <c r="CX200" i="1" s="1"/>
  <c r="W200" i="1" s="1"/>
  <c r="CQ200" i="1"/>
  <c r="CR200" i="1"/>
  <c r="CS200" i="1"/>
  <c r="CT200" i="1"/>
  <c r="CU200" i="1"/>
  <c r="T200" i="1" s="1"/>
  <c r="CV200" i="1"/>
  <c r="U200" i="1" s="1"/>
  <c r="CW200" i="1"/>
  <c r="FR200" i="1"/>
  <c r="GL200" i="1"/>
  <c r="GN200" i="1"/>
  <c r="GO200" i="1"/>
  <c r="GV200" i="1"/>
  <c r="HC200" i="1" s="1"/>
  <c r="GX200" i="1" s="1"/>
  <c r="C201" i="1"/>
  <c r="D201" i="1"/>
  <c r="P201" i="1"/>
  <c r="CP201" i="1" s="1"/>
  <c r="O201" i="1" s="1"/>
  <c r="Q201" i="1"/>
  <c r="R201" i="1"/>
  <c r="GK201" i="1" s="1"/>
  <c r="S201" i="1"/>
  <c r="CY201" i="1" s="1"/>
  <c r="X201" i="1" s="1"/>
  <c r="AC201" i="1"/>
  <c r="AE201" i="1"/>
  <c r="CS201" i="1" s="1"/>
  <c r="AF201" i="1"/>
  <c r="CT201" i="1" s="1"/>
  <c r="AG201" i="1"/>
  <c r="CU201" i="1" s="1"/>
  <c r="T201" i="1" s="1"/>
  <c r="AH201" i="1"/>
  <c r="AI201" i="1"/>
  <c r="AJ201" i="1"/>
  <c r="CQ201" i="1"/>
  <c r="CR201" i="1"/>
  <c r="CV201" i="1"/>
  <c r="U201" i="1" s="1"/>
  <c r="CW201" i="1"/>
  <c r="V201" i="1" s="1"/>
  <c r="CX201" i="1"/>
  <c r="W201" i="1" s="1"/>
  <c r="FR201" i="1"/>
  <c r="GL201" i="1"/>
  <c r="GN201" i="1"/>
  <c r="GO201" i="1"/>
  <c r="GV201" i="1"/>
  <c r="HC201" i="1"/>
  <c r="GX201" i="1" s="1"/>
  <c r="C202" i="1"/>
  <c r="D202" i="1"/>
  <c r="P202" i="1"/>
  <c r="Q202" i="1"/>
  <c r="R202" i="1"/>
  <c r="GK202" i="1" s="1"/>
  <c r="S202" i="1"/>
  <c r="CY202" i="1" s="1"/>
  <c r="X202" i="1" s="1"/>
  <c r="T202" i="1"/>
  <c r="AC202" i="1"/>
  <c r="AD202" i="1"/>
  <c r="AB202" i="1" s="1"/>
  <c r="AE202" i="1"/>
  <c r="CS202" i="1" s="1"/>
  <c r="AF202" i="1"/>
  <c r="CT202" i="1" s="1"/>
  <c r="AG202" i="1"/>
  <c r="AH202" i="1"/>
  <c r="AI202" i="1"/>
  <c r="AJ202" i="1"/>
  <c r="CX202" i="1" s="1"/>
  <c r="W202" i="1" s="1"/>
  <c r="CP202" i="1"/>
  <c r="O202" i="1" s="1"/>
  <c r="CQ202" i="1"/>
  <c r="CR202" i="1"/>
  <c r="CU202" i="1"/>
  <c r="CV202" i="1"/>
  <c r="U202" i="1" s="1"/>
  <c r="CW202" i="1"/>
  <c r="V202" i="1" s="1"/>
  <c r="FR202" i="1"/>
  <c r="GL202" i="1"/>
  <c r="GN202" i="1"/>
  <c r="GO202" i="1"/>
  <c r="GV202" i="1"/>
  <c r="HC202" i="1"/>
  <c r="GX202" i="1" s="1"/>
  <c r="B204" i="1"/>
  <c r="B184" i="1" s="1"/>
  <c r="C204" i="1"/>
  <c r="C184" i="1" s="1"/>
  <c r="D204" i="1"/>
  <c r="D184" i="1" s="1"/>
  <c r="F204" i="1"/>
  <c r="G204" i="1"/>
  <c r="AO204" i="1"/>
  <c r="BB204" i="1"/>
  <c r="F217" i="1" s="1"/>
  <c r="BC204" i="1"/>
  <c r="BC184" i="1" s="1"/>
  <c r="BD204" i="1"/>
  <c r="BD184" i="1" s="1"/>
  <c r="BX204" i="1"/>
  <c r="BX184" i="1" s="1"/>
  <c r="CK204" i="1"/>
  <c r="CK184" i="1" s="1"/>
  <c r="CL204" i="1"/>
  <c r="CL184" i="1" s="1"/>
  <c r="CM204" i="1"/>
  <c r="CM184" i="1" s="1"/>
  <c r="F208" i="1"/>
  <c r="F229" i="1"/>
  <c r="B234" i="1"/>
  <c r="B22" i="1" s="1"/>
  <c r="C234" i="1"/>
  <c r="C22" i="1" s="1"/>
  <c r="D234" i="1"/>
  <c r="D22" i="1" s="1"/>
  <c r="F234" i="1"/>
  <c r="F22" i="1" s="1"/>
  <c r="G234" i="1"/>
  <c r="G22" i="1" s="1"/>
  <c r="B264" i="1"/>
  <c r="B18" i="1" s="1"/>
  <c r="C264" i="1"/>
  <c r="C18" i="1" s="1"/>
  <c r="D264" i="1"/>
  <c r="D18" i="1" s="1"/>
  <c r="F264" i="1"/>
  <c r="F18" i="1" s="1"/>
  <c r="G264" i="1"/>
  <c r="G18" i="1" s="1"/>
  <c r="H304" i="5" l="1"/>
  <c r="J308" i="5"/>
  <c r="I16" i="5"/>
  <c r="I14" i="5" s="1"/>
  <c r="J304" i="5"/>
  <c r="H150" i="5"/>
  <c r="H312" i="5"/>
  <c r="H308" i="5"/>
  <c r="H41" i="5"/>
  <c r="AH145" i="1"/>
  <c r="U152" i="1"/>
  <c r="AI145" i="1"/>
  <c r="V152" i="1"/>
  <c r="CJ74" i="1"/>
  <c r="AJ74" i="1"/>
  <c r="GM149" i="1"/>
  <c r="GO149" i="1"/>
  <c r="CC152" i="1" s="1"/>
  <c r="CG145" i="1"/>
  <c r="AX152" i="1"/>
  <c r="GM68" i="1"/>
  <c r="GO68" i="1"/>
  <c r="AH204" i="1"/>
  <c r="CP109" i="1"/>
  <c r="O109" i="1" s="1"/>
  <c r="AG184" i="1"/>
  <c r="T204" i="1"/>
  <c r="AJ113" i="1"/>
  <c r="AB201" i="1"/>
  <c r="CJ113" i="1"/>
  <c r="CY109" i="1"/>
  <c r="X109" i="1" s="1"/>
  <c r="AK113" i="1" s="1"/>
  <c r="CZ109" i="1"/>
  <c r="Y109" i="1" s="1"/>
  <c r="AF113" i="1"/>
  <c r="GM197" i="1"/>
  <c r="GP197" i="1"/>
  <c r="BA152" i="1"/>
  <c r="CJ145" i="1"/>
  <c r="GP195" i="1"/>
  <c r="GM195" i="1"/>
  <c r="CJ204" i="1"/>
  <c r="AJ204" i="1"/>
  <c r="BY106" i="1"/>
  <c r="AP113" i="1"/>
  <c r="CI113" i="1"/>
  <c r="AQ204" i="1"/>
  <c r="CG204" i="1"/>
  <c r="BZ184" i="1"/>
  <c r="AI204" i="1"/>
  <c r="GM201" i="1"/>
  <c r="GP201" i="1"/>
  <c r="AI113" i="1"/>
  <c r="AC113" i="1"/>
  <c r="U113" i="1"/>
  <c r="AH106" i="1"/>
  <c r="CY194" i="1"/>
  <c r="X194" i="1" s="1"/>
  <c r="CZ194" i="1"/>
  <c r="Y194" i="1" s="1"/>
  <c r="AS113" i="1"/>
  <c r="CB106" i="1"/>
  <c r="AG113" i="1"/>
  <c r="AP204" i="1"/>
  <c r="BY184" i="1"/>
  <c r="CI204" i="1"/>
  <c r="GM110" i="1"/>
  <c r="GO110" i="1"/>
  <c r="AJ152" i="1"/>
  <c r="S193" i="1"/>
  <c r="CT193" i="1"/>
  <c r="BB184" i="1"/>
  <c r="Q150" i="1"/>
  <c r="CR150" i="1"/>
  <c r="R150" i="1"/>
  <c r="GK150" i="1" s="1"/>
  <c r="AF152" i="1"/>
  <c r="AB110" i="1"/>
  <c r="AD74" i="1"/>
  <c r="BB30" i="1"/>
  <c r="CK26" i="1"/>
  <c r="AS74" i="1"/>
  <c r="CB62" i="1"/>
  <c r="CP148" i="1"/>
  <c r="O148" i="1" s="1"/>
  <c r="AB193" i="1"/>
  <c r="AB71" i="1"/>
  <c r="CQ71" i="1"/>
  <c r="P71" i="1"/>
  <c r="CP71" i="1" s="1"/>
  <c r="O71" i="1" s="1"/>
  <c r="CP66" i="1"/>
  <c r="O66" i="1" s="1"/>
  <c r="AH74" i="1"/>
  <c r="AD194" i="1"/>
  <c r="AZ74" i="1"/>
  <c r="AG74" i="1"/>
  <c r="CY148" i="1"/>
  <c r="X148" i="1" s="1"/>
  <c r="CZ148" i="1"/>
  <c r="Y148" i="1" s="1"/>
  <c r="AB194" i="1"/>
  <c r="CY195" i="1"/>
  <c r="X195" i="1" s="1"/>
  <c r="CZ195" i="1"/>
  <c r="Y195" i="1" s="1"/>
  <c r="CB204" i="1"/>
  <c r="AE113" i="1"/>
  <c r="GM189" i="1"/>
  <c r="BZ62" i="1"/>
  <c r="CG74" i="1"/>
  <c r="AQ74" i="1"/>
  <c r="CC204" i="1"/>
  <c r="AB186" i="1"/>
  <c r="AU113" i="1"/>
  <c r="CD106" i="1"/>
  <c r="CZ198" i="1"/>
  <c r="Y198" i="1" s="1"/>
  <c r="GM198" i="1" s="1"/>
  <c r="AB196" i="1"/>
  <c r="P196" i="1"/>
  <c r="CP196" i="1" s="1"/>
  <c r="O196" i="1" s="1"/>
  <c r="Q188" i="1"/>
  <c r="CP188" i="1" s="1"/>
  <c r="O188" i="1" s="1"/>
  <c r="CR188" i="1"/>
  <c r="CM145" i="1"/>
  <c r="CG113" i="1"/>
  <c r="AB108" i="1"/>
  <c r="AC30" i="1"/>
  <c r="CP28" i="1"/>
  <c r="O28" i="1" s="1"/>
  <c r="AG152" i="1"/>
  <c r="CT71" i="1"/>
  <c r="S71" i="1"/>
  <c r="CQ197" i="1"/>
  <c r="CT194" i="1"/>
  <c r="AB187" i="1"/>
  <c r="AS152" i="1"/>
  <c r="Q147" i="1"/>
  <c r="R147" i="1"/>
  <c r="CS147" i="1"/>
  <c r="BY62" i="1"/>
  <c r="AP74" i="1"/>
  <c r="CP64" i="1"/>
  <c r="O64" i="1" s="1"/>
  <c r="Q193" i="1"/>
  <c r="CP193" i="1" s="1"/>
  <c r="O193" i="1" s="1"/>
  <c r="R193" i="1"/>
  <c r="GK193" i="1" s="1"/>
  <c r="CS193" i="1"/>
  <c r="CR193" i="1"/>
  <c r="CZ202" i="1"/>
  <c r="Y202" i="1" s="1"/>
  <c r="CS194" i="1"/>
  <c r="AD191" i="1"/>
  <c r="AB191" i="1" s="1"/>
  <c r="AD147" i="1"/>
  <c r="AB147" i="1" s="1"/>
  <c r="R72" i="1"/>
  <c r="GK72" i="1" s="1"/>
  <c r="CR72" i="1"/>
  <c r="Y30" i="1"/>
  <c r="AL26" i="1"/>
  <c r="AB113" i="1"/>
  <c r="BA30" i="1"/>
  <c r="CJ26" i="1"/>
  <c r="F220" i="1"/>
  <c r="P191" i="1"/>
  <c r="S190" i="1"/>
  <c r="AQ152" i="1"/>
  <c r="P147" i="1"/>
  <c r="CQ147" i="1"/>
  <c r="F126" i="1"/>
  <c r="BB106" i="1"/>
  <c r="S70" i="1"/>
  <c r="CT70" i="1"/>
  <c r="AD67" i="1"/>
  <c r="AB67" i="1" s="1"/>
  <c r="R67" i="1"/>
  <c r="GK67" i="1" s="1"/>
  <c r="AI74" i="1"/>
  <c r="AK26" i="1"/>
  <c r="X30" i="1"/>
  <c r="AD201" i="1"/>
  <c r="CQ194" i="1"/>
  <c r="R194" i="1"/>
  <c r="GK194" i="1" s="1"/>
  <c r="CQ193" i="1"/>
  <c r="R192" i="1"/>
  <c r="GK192" i="1" s="1"/>
  <c r="CS192" i="1"/>
  <c r="CZ188" i="1"/>
  <c r="Y188" i="1" s="1"/>
  <c r="CS150" i="1"/>
  <c r="AB148" i="1"/>
  <c r="R70" i="1"/>
  <c r="GK70" i="1" s="1"/>
  <c r="CR70" i="1"/>
  <c r="CS70" i="1"/>
  <c r="CZ65" i="1"/>
  <c r="Y65" i="1" s="1"/>
  <c r="CY65" i="1"/>
  <c r="X65" i="1" s="1"/>
  <c r="U30" i="1"/>
  <c r="AH26" i="1"/>
  <c r="GM202" i="1"/>
  <c r="P150" i="1"/>
  <c r="CQ150" i="1"/>
  <c r="R71" i="1"/>
  <c r="GK71" i="1" s="1"/>
  <c r="CR71" i="1"/>
  <c r="CS71" i="1"/>
  <c r="AD71" i="1"/>
  <c r="Q194" i="1"/>
  <c r="CP194" i="1" s="1"/>
  <c r="O194" i="1" s="1"/>
  <c r="AO152" i="1"/>
  <c r="AD70" i="1"/>
  <c r="AB70" i="1" s="1"/>
  <c r="F49" i="1"/>
  <c r="S30" i="1"/>
  <c r="AF26" i="1"/>
  <c r="AZ30" i="1"/>
  <c r="CI26" i="1"/>
  <c r="AB150" i="1"/>
  <c r="S192" i="1"/>
  <c r="CT192" i="1"/>
  <c r="S187" i="1"/>
  <c r="P186" i="1"/>
  <c r="CZ147" i="1"/>
  <c r="Y147" i="1" s="1"/>
  <c r="AQ113" i="1"/>
  <c r="GX70" i="1"/>
  <c r="CT69" i="1"/>
  <c r="S69" i="1"/>
  <c r="Q67" i="1"/>
  <c r="Q199" i="1"/>
  <c r="R199" i="1"/>
  <c r="GK199" i="1" s="1"/>
  <c r="S191" i="1"/>
  <c r="R187" i="1"/>
  <c r="GK187" i="1" s="1"/>
  <c r="CY147" i="1"/>
  <c r="X147" i="1" s="1"/>
  <c r="BX145" i="1"/>
  <c r="CM62" i="1"/>
  <c r="BD74" i="1"/>
  <c r="CY72" i="1"/>
  <c r="X72" i="1" s="1"/>
  <c r="F54" i="1"/>
  <c r="W26" i="1"/>
  <c r="Q26" i="1"/>
  <c r="F42" i="1"/>
  <c r="CY66" i="1"/>
  <c r="X66" i="1" s="1"/>
  <c r="CZ66" i="1"/>
  <c r="Y66" i="1" s="1"/>
  <c r="GP189" i="1"/>
  <c r="CZ201" i="1"/>
  <c r="Y201" i="1" s="1"/>
  <c r="CY200" i="1"/>
  <c r="X200" i="1" s="1"/>
  <c r="GM200" i="1" s="1"/>
  <c r="AB198" i="1"/>
  <c r="S196" i="1"/>
  <c r="CT196" i="1"/>
  <c r="R191" i="1"/>
  <c r="GK191" i="1" s="1"/>
  <c r="Q187" i="1"/>
  <c r="AO113" i="1"/>
  <c r="CL62" i="1"/>
  <c r="BC74" i="1"/>
  <c r="V30" i="1"/>
  <c r="GP202" i="1"/>
  <c r="Q186" i="1"/>
  <c r="R186" i="1"/>
  <c r="CR186" i="1"/>
  <c r="CS186" i="1"/>
  <c r="P199" i="1"/>
  <c r="CQ199" i="1"/>
  <c r="CR196" i="1"/>
  <c r="CS196" i="1"/>
  <c r="AB195" i="1"/>
  <c r="P187" i="1"/>
  <c r="AU152" i="1"/>
  <c r="CD145" i="1"/>
  <c r="S150" i="1"/>
  <c r="CT150" i="1"/>
  <c r="BD145" i="1"/>
  <c r="AD113" i="1"/>
  <c r="BX106" i="1"/>
  <c r="CK62" i="1"/>
  <c r="BB74" i="1"/>
  <c r="Q70" i="1"/>
  <c r="P70" i="1"/>
  <c r="CP70" i="1" s="1"/>
  <c r="O70" i="1" s="1"/>
  <c r="CX8" i="3"/>
  <c r="GK64" i="1"/>
  <c r="T30" i="1"/>
  <c r="AX30" i="1"/>
  <c r="BZ26" i="1"/>
  <c r="AQ30" i="1"/>
  <c r="F47" i="1"/>
  <c r="AO62" i="1"/>
  <c r="F78" i="1"/>
  <c r="AB69" i="1"/>
  <c r="CQ69" i="1"/>
  <c r="CD74" i="1"/>
  <c r="CQ28" i="1"/>
  <c r="CP72" i="1"/>
  <c r="O72" i="1" s="1"/>
  <c r="Q65" i="1"/>
  <c r="CP65" i="1" s="1"/>
  <c r="O65" i="1" s="1"/>
  <c r="R65" i="1"/>
  <c r="GK65" i="1" s="1"/>
  <c r="CS65" i="1"/>
  <c r="AD64" i="1"/>
  <c r="AB64" i="1" s="1"/>
  <c r="F39" i="1"/>
  <c r="CX10" i="3"/>
  <c r="Q72" i="1"/>
  <c r="Q69" i="1"/>
  <c r="BX26" i="1"/>
  <c r="AD190" i="1"/>
  <c r="AB190" i="1" s="1"/>
  <c r="AD110" i="1"/>
  <c r="AB109" i="1"/>
  <c r="P69" i="1"/>
  <c r="CP69" i="1" s="1"/>
  <c r="O69" i="1" s="1"/>
  <c r="CS68" i="1"/>
  <c r="AB65" i="1"/>
  <c r="AO234" i="1"/>
  <c r="AD111" i="1"/>
  <c r="AB111" i="1" s="1"/>
  <c r="CZ108" i="1"/>
  <c r="Y108" i="1" s="1"/>
  <c r="AL113" i="1" s="1"/>
  <c r="CS69" i="1"/>
  <c r="CR68" i="1"/>
  <c r="R68" i="1"/>
  <c r="GK68" i="1" s="1"/>
  <c r="BD26" i="1"/>
  <c r="P111" i="1"/>
  <c r="CP111" i="1" s="1"/>
  <c r="O111" i="1" s="1"/>
  <c r="CQ111" i="1"/>
  <c r="CR69" i="1"/>
  <c r="S67" i="1"/>
  <c r="CY64" i="1"/>
  <c r="X64" i="1" s="1"/>
  <c r="GM65" i="1" l="1"/>
  <c r="GO65" i="1"/>
  <c r="GM193" i="1"/>
  <c r="GP188" i="1"/>
  <c r="GM188" i="1"/>
  <c r="GM194" i="1"/>
  <c r="GP194" i="1"/>
  <c r="GM109" i="1"/>
  <c r="GO109" i="1"/>
  <c r="W204" i="1"/>
  <c r="AJ184" i="1"/>
  <c r="AE152" i="1"/>
  <c r="GK147" i="1"/>
  <c r="W113" i="1"/>
  <c r="AJ106" i="1"/>
  <c r="F53" i="1"/>
  <c r="V26" i="1"/>
  <c r="GM108" i="1"/>
  <c r="Q74" i="1"/>
  <c r="AD62" i="1"/>
  <c r="GO72" i="1"/>
  <c r="GM72" i="1"/>
  <c r="CZ192" i="1"/>
  <c r="Y192" i="1" s="1"/>
  <c r="CY192" i="1"/>
  <c r="X192" i="1" s="1"/>
  <c r="AZ62" i="1"/>
  <c r="F85" i="1"/>
  <c r="BA204" i="1"/>
  <c r="CJ184" i="1"/>
  <c r="GO108" i="1"/>
  <c r="CC113" i="1" s="1"/>
  <c r="AK152" i="1"/>
  <c r="F123" i="1"/>
  <c r="AQ106" i="1"/>
  <c r="BB62" i="1"/>
  <c r="F87" i="1"/>
  <c r="U204" i="1"/>
  <c r="AH184" i="1"/>
  <c r="AC74" i="1"/>
  <c r="GK186" i="1"/>
  <c r="AE204" i="1"/>
  <c r="F83" i="1"/>
  <c r="AP62" i="1"/>
  <c r="GP196" i="1"/>
  <c r="GM196" i="1"/>
  <c r="F238" i="1"/>
  <c r="AO22" i="1"/>
  <c r="AO264" i="1"/>
  <c r="U26" i="1"/>
  <c r="F52" i="1"/>
  <c r="U234" i="1"/>
  <c r="BC62" i="1"/>
  <c r="F90" i="1"/>
  <c r="BC234" i="1"/>
  <c r="AD152" i="1"/>
  <c r="GP198" i="1"/>
  <c r="Y26" i="1"/>
  <c r="F57" i="1"/>
  <c r="AO106" i="1"/>
  <c r="F117" i="1"/>
  <c r="V113" i="1"/>
  <c r="AI106" i="1"/>
  <c r="GM71" i="1"/>
  <c r="GO71" i="1"/>
  <c r="F172" i="1"/>
  <c r="BA145" i="1"/>
  <c r="AU145" i="1"/>
  <c r="F171" i="1"/>
  <c r="CY71" i="1"/>
  <c r="X71" i="1" s="1"/>
  <c r="CZ71" i="1"/>
  <c r="Y71" i="1" s="1"/>
  <c r="CG62" i="1"/>
  <c r="AX74" i="1"/>
  <c r="AX234" i="1" s="1"/>
  <c r="GM64" i="1"/>
  <c r="GO64" i="1"/>
  <c r="AS106" i="1"/>
  <c r="F130" i="1"/>
  <c r="CY187" i="1"/>
  <c r="X187" i="1" s="1"/>
  <c r="CZ187" i="1"/>
  <c r="Y187" i="1" s="1"/>
  <c r="AF204" i="1"/>
  <c r="AU74" i="1"/>
  <c r="CD62" i="1"/>
  <c r="CE113" i="1"/>
  <c r="AC106" i="1"/>
  <c r="P113" i="1"/>
  <c r="CH113" i="1"/>
  <c r="CF113" i="1"/>
  <c r="CY196" i="1"/>
  <c r="X196" i="1" s="1"/>
  <c r="CZ196" i="1"/>
  <c r="Y196" i="1" s="1"/>
  <c r="AF106" i="1"/>
  <c r="S113" i="1"/>
  <c r="W74" i="1"/>
  <c r="AJ62" i="1"/>
  <c r="Y113" i="1"/>
  <c r="AL106" i="1"/>
  <c r="BA26" i="1"/>
  <c r="F50" i="1"/>
  <c r="AD204" i="1"/>
  <c r="AG62" i="1"/>
  <c r="T74" i="1"/>
  <c r="AD106" i="1"/>
  <c r="Q113" i="1"/>
  <c r="F135" i="1"/>
  <c r="U106" i="1"/>
  <c r="AH62" i="1"/>
  <c r="U74" i="1"/>
  <c r="CY67" i="1"/>
  <c r="X67" i="1" s="1"/>
  <c r="AK74" i="1" s="1"/>
  <c r="CZ67" i="1"/>
  <c r="Y67" i="1" s="1"/>
  <c r="AL74" i="1" s="1"/>
  <c r="V204" i="1"/>
  <c r="AI184" i="1"/>
  <c r="CJ62" i="1"/>
  <c r="BA74" i="1"/>
  <c r="BA234" i="1" s="1"/>
  <c r="X26" i="1"/>
  <c r="F56" i="1"/>
  <c r="F41" i="1"/>
  <c r="AZ26" i="1"/>
  <c r="CY193" i="1"/>
  <c r="X193" i="1" s="1"/>
  <c r="GP193" i="1" s="1"/>
  <c r="CZ193" i="1"/>
  <c r="Y193" i="1" s="1"/>
  <c r="CP187" i="1"/>
  <c r="O187" i="1" s="1"/>
  <c r="GM28" i="1"/>
  <c r="CA30" i="1" s="1"/>
  <c r="GO28" i="1"/>
  <c r="CC30" i="1" s="1"/>
  <c r="AB30" i="1"/>
  <c r="X113" i="1"/>
  <c r="AK106" i="1"/>
  <c r="F175" i="1"/>
  <c r="V145" i="1"/>
  <c r="AP106" i="1"/>
  <c r="F122" i="1"/>
  <c r="CP150" i="1"/>
  <c r="O150" i="1" s="1"/>
  <c r="GM150" i="1" s="1"/>
  <c r="FR150" i="1"/>
  <c r="GM66" i="1"/>
  <c r="GO66" i="1"/>
  <c r="CZ70" i="1"/>
  <c r="Y70" i="1" s="1"/>
  <c r="GO70" i="1" s="1"/>
  <c r="CY70" i="1"/>
  <c r="X70" i="1" s="1"/>
  <c r="CP192" i="1"/>
  <c r="O192" i="1" s="1"/>
  <c r="AQ26" i="1"/>
  <c r="F40" i="1"/>
  <c r="AQ234" i="1"/>
  <c r="F156" i="1"/>
  <c r="AO145" i="1"/>
  <c r="AG145" i="1"/>
  <c r="T152" i="1"/>
  <c r="CP67" i="1"/>
  <c r="O67" i="1" s="1"/>
  <c r="AQ145" i="1"/>
  <c r="F162" i="1"/>
  <c r="AF74" i="1"/>
  <c r="CY69" i="1"/>
  <c r="X69" i="1" s="1"/>
  <c r="GO69" i="1" s="1"/>
  <c r="CZ69" i="1"/>
  <c r="Y69" i="1" s="1"/>
  <c r="CZ190" i="1"/>
  <c r="Y190" i="1" s="1"/>
  <c r="CY190" i="1"/>
  <c r="X190" i="1" s="1"/>
  <c r="CP190" i="1"/>
  <c r="O190" i="1" s="1"/>
  <c r="CE30" i="1"/>
  <c r="CF30" i="1"/>
  <c r="P30" i="1"/>
  <c r="CH30" i="1"/>
  <c r="AC26" i="1"/>
  <c r="CB184" i="1"/>
  <c r="AS204" i="1"/>
  <c r="F91" i="1"/>
  <c r="AS62" i="1"/>
  <c r="AS234" i="1"/>
  <c r="AP184" i="1"/>
  <c r="F213" i="1"/>
  <c r="CG184" i="1"/>
  <c r="AX204" i="1"/>
  <c r="GP200" i="1"/>
  <c r="AL152" i="1"/>
  <c r="CP186" i="1"/>
  <c r="O186" i="1" s="1"/>
  <c r="AC204" i="1"/>
  <c r="T184" i="1"/>
  <c r="F225" i="1"/>
  <c r="F159" i="1"/>
  <c r="AX145" i="1"/>
  <c r="CY150" i="1"/>
  <c r="X150" i="1" s="1"/>
  <c r="CZ150" i="1"/>
  <c r="Y150" i="1" s="1"/>
  <c r="AJ145" i="1"/>
  <c r="W152" i="1"/>
  <c r="S26" i="1"/>
  <c r="F45" i="1"/>
  <c r="F84" i="1"/>
  <c r="AQ62" i="1"/>
  <c r="CY191" i="1"/>
  <c r="X191" i="1" s="1"/>
  <c r="CZ191" i="1"/>
  <c r="Y191" i="1" s="1"/>
  <c r="AC152" i="1"/>
  <c r="CP147" i="1"/>
  <c r="O147" i="1" s="1"/>
  <c r="FR147" i="1"/>
  <c r="BY152" i="1" s="1"/>
  <c r="CI184" i="1"/>
  <c r="AZ204" i="1"/>
  <c r="F37" i="1"/>
  <c r="AX26" i="1"/>
  <c r="GO111" i="1"/>
  <c r="GM111" i="1"/>
  <c r="AE74" i="1"/>
  <c r="AQ184" i="1"/>
  <c r="F214" i="1"/>
  <c r="U145" i="1"/>
  <c r="F174" i="1"/>
  <c r="T113" i="1"/>
  <c r="AG106" i="1"/>
  <c r="AF145" i="1"/>
  <c r="S152" i="1"/>
  <c r="AB106" i="1"/>
  <c r="O113" i="1"/>
  <c r="V74" i="1"/>
  <c r="V234" i="1" s="1"/>
  <c r="AI62" i="1"/>
  <c r="BD62" i="1"/>
  <c r="BD234" i="1"/>
  <c r="F99" i="1"/>
  <c r="AS145" i="1"/>
  <c r="F169" i="1"/>
  <c r="F132" i="1"/>
  <c r="AU106" i="1"/>
  <c r="CC184" i="1"/>
  <c r="AT204" i="1"/>
  <c r="AT152" i="1"/>
  <c r="CC145" i="1"/>
  <c r="GM148" i="1"/>
  <c r="AE106" i="1"/>
  <c r="R113" i="1"/>
  <c r="T26" i="1"/>
  <c r="F51" i="1"/>
  <c r="CP199" i="1"/>
  <c r="O199" i="1" s="1"/>
  <c r="CP191" i="1"/>
  <c r="O191" i="1" s="1"/>
  <c r="AX113" i="1"/>
  <c r="CG106" i="1"/>
  <c r="BB26" i="1"/>
  <c r="F43" i="1"/>
  <c r="BB234" i="1"/>
  <c r="AZ113" i="1"/>
  <c r="CI106" i="1"/>
  <c r="BA113" i="1"/>
  <c r="CJ106" i="1"/>
  <c r="AX22" i="1" l="1"/>
  <c r="F241" i="1"/>
  <c r="AX264" i="1"/>
  <c r="AL62" i="1"/>
  <c r="Y74" i="1"/>
  <c r="AK62" i="1"/>
  <c r="X74" i="1"/>
  <c r="F257" i="1"/>
  <c r="V264" i="1"/>
  <c r="V22" i="1"/>
  <c r="BA264" i="1"/>
  <c r="BA22" i="1"/>
  <c r="F254" i="1"/>
  <c r="AC184" i="1"/>
  <c r="P204" i="1"/>
  <c r="CE204" i="1"/>
  <c r="CF204" i="1"/>
  <c r="CH204" i="1"/>
  <c r="GM147" i="1"/>
  <c r="CA152" i="1" s="1"/>
  <c r="AB152" i="1"/>
  <c r="X152" i="1"/>
  <c r="AK145" i="1"/>
  <c r="BY145" i="1"/>
  <c r="CI152" i="1"/>
  <c r="AP152" i="1"/>
  <c r="Y152" i="1"/>
  <c r="AL145" i="1"/>
  <c r="T62" i="1"/>
  <c r="F95" i="1"/>
  <c r="AT113" i="1"/>
  <c r="CC106" i="1"/>
  <c r="AO18" i="1"/>
  <c r="F268" i="1"/>
  <c r="GM190" i="1"/>
  <c r="GP190" i="1"/>
  <c r="GM186" i="1"/>
  <c r="CA204" i="1" s="1"/>
  <c r="GP186" i="1"/>
  <c r="AB204" i="1"/>
  <c r="AV113" i="1"/>
  <c r="CE106" i="1"/>
  <c r="R152" i="1"/>
  <c r="AE145" i="1"/>
  <c r="AT184" i="1"/>
  <c r="F222" i="1"/>
  <c r="GM67" i="1"/>
  <c r="CA74" i="1" s="1"/>
  <c r="GO67" i="1"/>
  <c r="CC74" i="1" s="1"/>
  <c r="F116" i="1"/>
  <c r="P106" i="1"/>
  <c r="CE152" i="1"/>
  <c r="CF152" i="1"/>
  <c r="CH152" i="1"/>
  <c r="AC145" i="1"/>
  <c r="P152" i="1"/>
  <c r="BA184" i="1"/>
  <c r="F224" i="1"/>
  <c r="AT145" i="1"/>
  <c r="F170" i="1"/>
  <c r="AK204" i="1"/>
  <c r="F137" i="1"/>
  <c r="W106" i="1"/>
  <c r="AX184" i="1"/>
  <c r="F211" i="1"/>
  <c r="AD184" i="1"/>
  <c r="Q204" i="1"/>
  <c r="AU62" i="1"/>
  <c r="F93" i="1"/>
  <c r="F134" i="1"/>
  <c r="T106" i="1"/>
  <c r="AF62" i="1"/>
  <c r="S74" i="1"/>
  <c r="AF184" i="1"/>
  <c r="S204" i="1"/>
  <c r="AL204" i="1"/>
  <c r="F124" i="1"/>
  <c r="AZ106" i="1"/>
  <c r="Y106" i="1"/>
  <c r="F140" i="1"/>
  <c r="CF74" i="1"/>
  <c r="AC62" i="1"/>
  <c r="CE74" i="1"/>
  <c r="P74" i="1"/>
  <c r="CH74" i="1"/>
  <c r="F86" i="1"/>
  <c r="Q62" i="1"/>
  <c r="U22" i="1"/>
  <c r="F256" i="1"/>
  <c r="U264" i="1"/>
  <c r="S145" i="1"/>
  <c r="F167" i="1"/>
  <c r="W184" i="1"/>
  <c r="F228" i="1"/>
  <c r="BA62" i="1"/>
  <c r="F94" i="1"/>
  <c r="V106" i="1"/>
  <c r="F136" i="1"/>
  <c r="F133" i="1"/>
  <c r="BA106" i="1"/>
  <c r="AE62" i="1"/>
  <c r="R74" i="1"/>
  <c r="CA113" i="1"/>
  <c r="F115" i="1"/>
  <c r="O106" i="1"/>
  <c r="AS22" i="1"/>
  <c r="AS264" i="1"/>
  <c r="F251" i="1"/>
  <c r="E16" i="2" s="1"/>
  <c r="X106" i="1"/>
  <c r="F139" i="1"/>
  <c r="CA26" i="1"/>
  <c r="AR30" i="1"/>
  <c r="BD22" i="1"/>
  <c r="BD264" i="1"/>
  <c r="F259" i="1"/>
  <c r="GM187" i="1"/>
  <c r="GP187" i="1"/>
  <c r="F33" i="1"/>
  <c r="P26" i="1"/>
  <c r="GM69" i="1"/>
  <c r="BC264" i="1"/>
  <c r="BC22" i="1"/>
  <c r="F250" i="1"/>
  <c r="U184" i="1"/>
  <c r="F226" i="1"/>
  <c r="Q106" i="1"/>
  <c r="F125" i="1"/>
  <c r="R106" i="1"/>
  <c r="F127" i="1"/>
  <c r="GM70" i="1"/>
  <c r="T145" i="1"/>
  <c r="F173" i="1"/>
  <c r="BB264" i="1"/>
  <c r="BB22" i="1"/>
  <c r="F247" i="1"/>
  <c r="AB74" i="1"/>
  <c r="AS184" i="1"/>
  <c r="F221" i="1"/>
  <c r="W62" i="1"/>
  <c r="W234" i="1"/>
  <c r="F98" i="1"/>
  <c r="U62" i="1"/>
  <c r="F96" i="1"/>
  <c r="AQ22" i="1"/>
  <c r="F244" i="1"/>
  <c r="AQ264" i="1"/>
  <c r="F120" i="1"/>
  <c r="AX106" i="1"/>
  <c r="GP199" i="1"/>
  <c r="GM199" i="1"/>
  <c r="F215" i="1"/>
  <c r="AZ184" i="1"/>
  <c r="CF26" i="1"/>
  <c r="AW30" i="1"/>
  <c r="GM192" i="1"/>
  <c r="GP192" i="1"/>
  <c r="AW113" i="1"/>
  <c r="CF106" i="1"/>
  <c r="V184" i="1"/>
  <c r="F227" i="1"/>
  <c r="F176" i="1"/>
  <c r="W145" i="1"/>
  <c r="O30" i="1"/>
  <c r="AB26" i="1"/>
  <c r="AE184" i="1"/>
  <c r="R204" i="1"/>
  <c r="CC26" i="1"/>
  <c r="AT30" i="1"/>
  <c r="S106" i="1"/>
  <c r="F128" i="1"/>
  <c r="AX62" i="1"/>
  <c r="F81" i="1"/>
  <c r="AY30" i="1"/>
  <c r="CH26" i="1"/>
  <c r="Q152" i="1"/>
  <c r="AD145" i="1"/>
  <c r="GM191" i="1"/>
  <c r="GP191" i="1"/>
  <c r="T234" i="1"/>
  <c r="V62" i="1"/>
  <c r="F97" i="1"/>
  <c r="CE26" i="1"/>
  <c r="AV30" i="1"/>
  <c r="AY113" i="1"/>
  <c r="CH106" i="1"/>
  <c r="CC62" i="1" l="1"/>
  <c r="AT74" i="1"/>
  <c r="AR74" i="1"/>
  <c r="CA62" i="1"/>
  <c r="F155" i="1"/>
  <c r="P145" i="1"/>
  <c r="AS18" i="1"/>
  <c r="F281" i="1"/>
  <c r="P184" i="1"/>
  <c r="F207" i="1"/>
  <c r="CH184" i="1"/>
  <c r="AY204" i="1"/>
  <c r="W22" i="1"/>
  <c r="W264" i="1"/>
  <c r="F258" i="1"/>
  <c r="AW106" i="1"/>
  <c r="F119" i="1"/>
  <c r="P234" i="1"/>
  <c r="F216" i="1"/>
  <c r="Q184" i="1"/>
  <c r="E18" i="2"/>
  <c r="CF184" i="1"/>
  <c r="AW204" i="1"/>
  <c r="CH145" i="1"/>
  <c r="AY152" i="1"/>
  <c r="AW152" i="1"/>
  <c r="CF145" i="1"/>
  <c r="BA18" i="1"/>
  <c r="F284" i="1"/>
  <c r="F101" i="1"/>
  <c r="Y62" i="1"/>
  <c r="S62" i="1"/>
  <c r="F89" i="1"/>
  <c r="S234" i="1"/>
  <c r="CA106" i="1"/>
  <c r="AR113" i="1"/>
  <c r="CH62" i="1"/>
  <c r="AY74" i="1"/>
  <c r="F77" i="1"/>
  <c r="P62" i="1"/>
  <c r="V18" i="1"/>
  <c r="F287" i="1"/>
  <c r="AK184" i="1"/>
  <c r="X204" i="1"/>
  <c r="CE184" i="1"/>
  <c r="AV204" i="1"/>
  <c r="F164" i="1"/>
  <c r="Q145" i="1"/>
  <c r="F280" i="1"/>
  <c r="BC18" i="1"/>
  <c r="F36" i="1"/>
  <c r="AW26" i="1"/>
  <c r="R62" i="1"/>
  <c r="F88" i="1"/>
  <c r="R234" i="1"/>
  <c r="F48" i="1"/>
  <c r="AT26" i="1"/>
  <c r="AT234" i="1"/>
  <c r="Y145" i="1"/>
  <c r="F179" i="1"/>
  <c r="F32" i="1"/>
  <c r="O26" i="1"/>
  <c r="F118" i="1"/>
  <c r="AV106" i="1"/>
  <c r="F178" i="1"/>
  <c r="X145" i="1"/>
  <c r="AX18" i="1"/>
  <c r="F271" i="1"/>
  <c r="AB62" i="1"/>
  <c r="O74" i="1"/>
  <c r="F289" i="1"/>
  <c r="BD18" i="1"/>
  <c r="F100" i="1"/>
  <c r="X62" i="1"/>
  <c r="AY106" i="1"/>
  <c r="F121" i="1"/>
  <c r="CI145" i="1"/>
  <c r="AZ152" i="1"/>
  <c r="F35" i="1"/>
  <c r="AV26" i="1"/>
  <c r="AL184" i="1"/>
  <c r="Y204" i="1"/>
  <c r="AB184" i="1"/>
  <c r="O204" i="1"/>
  <c r="AB145" i="1"/>
  <c r="O152" i="1"/>
  <c r="AR204" i="1"/>
  <c r="CA184" i="1"/>
  <c r="U18" i="1"/>
  <c r="F286" i="1"/>
  <c r="Q234" i="1"/>
  <c r="F38" i="1"/>
  <c r="AY26" i="1"/>
  <c r="CE145" i="1"/>
  <c r="AV152" i="1"/>
  <c r="F131" i="1"/>
  <c r="AT106" i="1"/>
  <c r="F277" i="1"/>
  <c r="BB18" i="1"/>
  <c r="CE62" i="1"/>
  <c r="AV74" i="1"/>
  <c r="CF62" i="1"/>
  <c r="AW74" i="1"/>
  <c r="AP145" i="1"/>
  <c r="F161" i="1"/>
  <c r="AP234" i="1"/>
  <c r="F218" i="1"/>
  <c r="R184" i="1"/>
  <c r="F58" i="1"/>
  <c r="AR26" i="1"/>
  <c r="AR234" i="1"/>
  <c r="F166" i="1"/>
  <c r="R145" i="1"/>
  <c r="AQ18" i="1"/>
  <c r="F274" i="1"/>
  <c r="T22" i="1"/>
  <c r="F255" i="1"/>
  <c r="T264" i="1"/>
  <c r="F219" i="1"/>
  <c r="S184" i="1"/>
  <c r="CD204" i="1"/>
  <c r="CA145" i="1"/>
  <c r="AR152" i="1"/>
  <c r="AV62" i="1" l="1"/>
  <c r="F79" i="1"/>
  <c r="T18" i="1"/>
  <c r="F285" i="1"/>
  <c r="AV234" i="1"/>
  <c r="AV184" i="1"/>
  <c r="F209" i="1"/>
  <c r="F237" i="1"/>
  <c r="P22" i="1"/>
  <c r="P264" i="1"/>
  <c r="F231" i="1"/>
  <c r="Y184" i="1"/>
  <c r="Y234" i="1"/>
  <c r="F206" i="1"/>
  <c r="O184" i="1"/>
  <c r="O234" i="1"/>
  <c r="AR22" i="1"/>
  <c r="AR264" i="1"/>
  <c r="F262" i="1"/>
  <c r="F230" i="1"/>
  <c r="X184" i="1"/>
  <c r="F158" i="1"/>
  <c r="AW145" i="1"/>
  <c r="Q22" i="1"/>
  <c r="Q264" i="1"/>
  <c r="F246" i="1"/>
  <c r="F102" i="1"/>
  <c r="AR62" i="1"/>
  <c r="F249" i="1"/>
  <c r="S22" i="1"/>
  <c r="S264" i="1"/>
  <c r="F157" i="1"/>
  <c r="AV145" i="1"/>
  <c r="F212" i="1"/>
  <c r="AY184" i="1"/>
  <c r="X234" i="1"/>
  <c r="AP22" i="1"/>
  <c r="AP264" i="1"/>
  <c r="F243" i="1"/>
  <c r="G16" i="2" s="1"/>
  <c r="G18" i="2" s="1"/>
  <c r="AY62" i="1"/>
  <c r="F82" i="1"/>
  <c r="CD184" i="1"/>
  <c r="AU204" i="1"/>
  <c r="F154" i="1"/>
  <c r="O145" i="1"/>
  <c r="O62" i="1"/>
  <c r="F76" i="1"/>
  <c r="F141" i="1"/>
  <c r="AR106" i="1"/>
  <c r="F92" i="1"/>
  <c r="AT62" i="1"/>
  <c r="W18" i="1"/>
  <c r="F288" i="1"/>
  <c r="F163" i="1"/>
  <c r="AZ145" i="1"/>
  <c r="AZ234" i="1"/>
  <c r="AY234" i="1"/>
  <c r="F160" i="1"/>
  <c r="AY145" i="1"/>
  <c r="AT22" i="1"/>
  <c r="F252" i="1"/>
  <c r="F16" i="2" s="1"/>
  <c r="AT264" i="1"/>
  <c r="AW184" i="1"/>
  <c r="F210" i="1"/>
  <c r="AR145" i="1"/>
  <c r="F180" i="1"/>
  <c r="F248" i="1"/>
  <c r="R22" i="1"/>
  <c r="R264" i="1"/>
  <c r="AR184" i="1"/>
  <c r="F232" i="1"/>
  <c r="F296" i="1" s="1"/>
  <c r="AW62" i="1"/>
  <c r="F80" i="1"/>
  <c r="AW234" i="1"/>
  <c r="O22" i="1" l="1"/>
  <c r="F236" i="1"/>
  <c r="O264" i="1"/>
  <c r="Y22" i="1"/>
  <c r="Y264" i="1"/>
  <c r="F261" i="1"/>
  <c r="J16" i="2"/>
  <c r="J18" i="2" s="1"/>
  <c r="F282" i="1"/>
  <c r="F294" i="1" s="1"/>
  <c r="AT18" i="1"/>
  <c r="AU184" i="1"/>
  <c r="F223" i="1"/>
  <c r="AU234" i="1"/>
  <c r="R18" i="1"/>
  <c r="F278" i="1"/>
  <c r="P18" i="1"/>
  <c r="F267" i="1"/>
  <c r="Q18" i="1"/>
  <c r="F276" i="1"/>
  <c r="AW22" i="1"/>
  <c r="F240" i="1"/>
  <c r="AW264" i="1"/>
  <c r="AR18" i="1"/>
  <c r="F292" i="1"/>
  <c r="S18" i="1"/>
  <c r="F279" i="1"/>
  <c r="F18" i="2"/>
  <c r="AV22" i="1"/>
  <c r="F239" i="1"/>
  <c r="AV264" i="1"/>
  <c r="AY22" i="1"/>
  <c r="F242" i="1"/>
  <c r="AY264" i="1"/>
  <c r="AZ22" i="1"/>
  <c r="AZ264" i="1"/>
  <c r="F245" i="1"/>
  <c r="AP18" i="1"/>
  <c r="F273" i="1"/>
  <c r="F295" i="1" s="1"/>
  <c r="X22" i="1"/>
  <c r="X264" i="1"/>
  <c r="F260" i="1"/>
  <c r="AZ18" i="1" l="1"/>
  <c r="F275" i="1"/>
  <c r="AY18" i="1"/>
  <c r="F272" i="1"/>
  <c r="AV18" i="1"/>
  <c r="F269" i="1"/>
  <c r="AU22" i="1"/>
  <c r="F253" i="1"/>
  <c r="H16" i="2" s="1"/>
  <c r="AU264" i="1"/>
  <c r="Y18" i="1"/>
  <c r="F291" i="1"/>
  <c r="X18" i="1"/>
  <c r="F290" i="1"/>
  <c r="AW18" i="1"/>
  <c r="F270" i="1"/>
  <c r="F266" i="1"/>
  <c r="O18" i="1"/>
  <c r="AU18" i="1" l="1"/>
  <c r="F283" i="1"/>
  <c r="H18" i="2"/>
  <c r="I16" i="2"/>
  <c r="I18" i="2" s="1"/>
  <c r="F298" i="1" l="1"/>
  <c r="F297" i="1"/>
  <c r="F293" i="1" s="1"/>
</calcChain>
</file>

<file path=xl/sharedStrings.xml><?xml version="1.0" encoding="utf-8"?>
<sst xmlns="http://schemas.openxmlformats.org/spreadsheetml/2006/main" count="3244" uniqueCount="313">
  <si>
    <t>Smeta.RU (Terminal)  (495) 974-1589</t>
  </si>
  <si>
    <t>_PS_</t>
  </si>
  <si>
    <t>Smeta.RU (Terminal)</t>
  </si>
  <si>
    <t/>
  </si>
  <si>
    <t>Установка дополнительной ячейки типа КСО-298 в РП (РТП) 10 (6 кВ)</t>
  </si>
  <si>
    <t>СКС-10-05-17/88, МРЭС-0131-01-ЭС.РП, Программа проведения пусконаладочных работ  "Реконструкция РП-3115"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</si>
  <si>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</si>
  <si>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</si>
  <si>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</si>
  <si>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</si>
  <si>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</si>
  <si>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15.07.2022 г. доп.65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</si>
  <si>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</si>
  <si>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</si>
  <si>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</si>
  <si>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</si>
  <si>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</si>
  <si>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</si>
  <si>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4.8-64-2</t>
  </si>
  <si>
    <t>Плита проходная асбестоцементная или стальная (демонтаж плиты перекрытия кабельного приямка)</t>
  </si>
  <si>
    <t>1 м2</t>
  </si>
  <si>
    <t>ТСН-2001.4. Доп. 1-42. Сб. 8, т. 64, поз. 2</t>
  </si>
  <si>
    <t>Поправка: ТСН-2001.4. О.П. п.6.1.1.3  Наименование: Демонтаж оборудования, предназначенного в лом</t>
  </si>
  <si>
    <t>)*0</t>
  </si>
  <si>
    <t>)*0,3</t>
  </si>
  <si>
    <t>Монтаж оборудования</t>
  </si>
  <si>
    <t>ТСН-2001.4-8. 8-28...8-72</t>
  </si>
  <si>
    <t>ТСН-2001.4-8-2</t>
  </si>
  <si>
    <t>Поправка: ТСН-2001.4. О.П. п.6.1.1.3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</si>
  <si>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</si>
  <si>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</si>
  <si>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</si>
  <si>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</si>
  <si>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</si>
  <si>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</si>
  <si>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</si>
  <si>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</si>
  <si>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</si>
  <si>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</si>
  <si>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</si>
  <si>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</si>
  <si>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</si>
  <si>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</si>
  <si>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</si>
  <si>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</si>
  <si>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</si>
  <si>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</si>
  <si>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</si>
  <si>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</si>
  <si>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</si>
  <si>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</si>
  <si>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</si>
  <si>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</si>
  <si>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</si>
  <si>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</si>
  <si>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</si>
  <si>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</si>
  <si>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</si>
  <si>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</si>
  <si>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</si>
  <si>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</si>
  <si>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</si>
  <si>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</si>
  <si>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</si>
  <si>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</si>
  <si>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</si>
  <si>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</si>
  <si>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</si>
  <si>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</si>
  <si>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</si>
  <si>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</si>
  <si>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</si>
  <si>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</si>
  <si>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</si>
  <si>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</si>
  <si>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</si>
  <si>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</si>
  <si>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</si>
  <si>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</si>
  <si>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</si>
  <si>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</si>
  <si>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</si>
  <si>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</si>
  <si>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</si>
  <si>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2</t>
  </si>
  <si>
    <t>4.8-61-1</t>
  </si>
  <si>
    <t>Камеры сборные распределительных устройств серии КСО, камера с масляным выключателем</t>
  </si>
  <si>
    <t>1  ШТ.</t>
  </si>
  <si>
    <t>ТСН-2001.4. Доп. 1-42. Сб. 8, т. 61, поз. 1</t>
  </si>
  <si>
    <t>3</t>
  </si>
  <si>
    <t>4.8-252-2</t>
  </si>
  <si>
    <t>Счетчик, устанавливаемый на готовом основании трехфазный</t>
  </si>
  <si>
    <t>ТСН-2001.4. Доп. 1-42. Сб. 8, т. 252, поз. 2</t>
  </si>
  <si>
    <t>ТСН-2001.4-8. 8-188...8-272</t>
  </si>
  <si>
    <t>ТСН-2001.4-8-18</t>
  </si>
  <si>
    <t>4</t>
  </si>
  <si>
    <t>4.8-64-3</t>
  </si>
  <si>
    <t>Конструкции металлические под оборудование, конструкция металлическая (каркас шинного моста)</t>
  </si>
  <si>
    <t>1 Т</t>
  </si>
  <si>
    <t>ТСН-2001.4. Доп. 1-42. Сб. 8, т. 64, поз. 3</t>
  </si>
  <si>
    <t>5</t>
  </si>
  <si>
    <t>4.8-33-1</t>
  </si>
  <si>
    <t>Изолятор опорный, напряжение до 10 кВ, 1 точка крепления</t>
  </si>
  <si>
    <t>ТСН-2001.4. Доп. 1-42. Сб. 8, т. 33, поз. 1</t>
  </si>
  <si>
    <t>6</t>
  </si>
  <si>
    <t>4.8-47-2</t>
  </si>
  <si>
    <t>Шины сборные - одна полоса в фазе, шина, сечение до 500 мм2</t>
  </si>
  <si>
    <t>100 м</t>
  </si>
  <si>
    <t>ТСН-2001.4. Доп. 1-42. Сб. 8, т. 47, поз. 2</t>
  </si>
  <si>
    <t>7</t>
  </si>
  <si>
    <t>Конструкции металлические под оборудование, конструкция металлическая (экран шинного моста)</t>
  </si>
  <si>
    <t>8</t>
  </si>
  <si>
    <t>4.8-187-6</t>
  </si>
  <si>
    <t>Проводник заземляющий открыто по строительным основаниям из полосовой стали, сечением 100 мм2</t>
  </si>
  <si>
    <t>ТСН-2001.4. Доп. 1-42. Сб. 8, т. 187, поз. 6</t>
  </si>
  <si>
    <t>ТСН-2001.4-8. 8-185...8-187</t>
  </si>
  <si>
    <t>ТСН-2001.4-8-17</t>
  </si>
  <si>
    <t>9</t>
  </si>
  <si>
    <t>4.8-79-10</t>
  </si>
  <si>
    <t>Кабели до 35 кВ, прокладываемые по установленным конструкциям и лоткам, кабель с креплением по всей длине, масса 1 м, до 1 кг</t>
  </si>
  <si>
    <t>100 М КАБЕЛЯ</t>
  </si>
  <si>
    <t>ТСН-2001.4. Доп. 1-42. Сб. 8, т. 79, поз. 10</t>
  </si>
  <si>
    <t>ТСН-2001.4-8. 8-73...8-80</t>
  </si>
  <si>
    <t>ТСН-2001.4-8-3</t>
  </si>
  <si>
    <t>10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</si>
  <si>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</si>
  <si>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</si>
  <si>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</si>
  <si>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ТСН-2001.4. Доп. 1-42. Сб. 8, т. 241, поз. 1</t>
  </si>
  <si>
    <t>Материалы, неучтённые единичными расценками</t>
  </si>
  <si>
    <t>12</t>
  </si>
  <si>
    <t>1.23-8-626</t>
  </si>
  <si>
    <t>Кабели силовые с медными жилами огнестойкие, с изоляцией и оболочкой из поливинилхлоридных композиций пониженной пожароопасности, с низким дымо- и газовыделением, напряжение 1000 В, марка ВВГнг-FRLS, число жил и сечение 3х2,5 мм2</t>
  </si>
  <si>
    <t>км</t>
  </si>
  <si>
    <t>ТСН-2001.1. Доп. 1-42. Р. 23, о. 8, поз. 626</t>
  </si>
  <si>
    <t>Материалы монтажные</t>
  </si>
  <si>
    <t>ТСН-2001.1 Материалы монтажные</t>
  </si>
  <si>
    <t>ТСН-2001.1-2</t>
  </si>
  <si>
    <t>13</t>
  </si>
  <si>
    <t>1.23-1-398</t>
  </si>
  <si>
    <t>Кабели контрольные с медными жилами огнестойкие, с изоляцией и оболочкой из поливинилхлоридной композиции пониженной пожароопасности, с низким дымо- и газовыделением, в общем экране под оболочкой, марка КВВГЭнг(А)-FRLS, число жил и сечение 4х2,5 мм2</t>
  </si>
  <si>
    <t>ТСН-2001.1. Доп. 1-42. Р. 23, о. 1, поз. 398</t>
  </si>
  <si>
    <t>14</t>
  </si>
  <si>
    <t>1.23-1-391</t>
  </si>
  <si>
    <t>Кабели контрольные с медными жилами огнестойкие, с изоляцией и оболочкой из поливинилхлоридной композиции пониженной пожароопасности, с низким дымо- и газовыделением, в общем экране под оболочкой, марка КВВГЭнг(А)-FRLS, число жил и сечение 7х1,5 мм2</t>
  </si>
  <si>
    <t>ТСН-2001.1. Доп. 1-42. Р. 23, о. 1, поз. 391</t>
  </si>
  <si>
    <t>15</t>
  </si>
  <si>
    <t>1.23-16-1</t>
  </si>
  <si>
    <t>Шины алюминиевые прямоугольного сечения</t>
  </si>
  <si>
    <t>т</t>
  </si>
  <si>
    <t>ТСН-2001.1. Доп. 1-42. Р. 23, о. 16, поз. 1</t>
  </si>
  <si>
    <t>Оборудование</t>
  </si>
  <si>
    <t>Данные поставщика</t>
  </si>
  <si>
    <t>Камера КСО-298-(ВВ)</t>
  </si>
  <si>
    <t>ШТ</t>
  </si>
  <si>
    <t>Сметная стоимость оборудования</t>
  </si>
  <si>
    <t>ТСН-2001.13-1.</t>
  </si>
  <si>
    <t>ТСН-2001.13-1-1</t>
  </si>
  <si>
    <t>[629 158 /  5,14] +  3% Трансп +  1,2% Заг.скл</t>
  </si>
  <si>
    <t>1,2</t>
  </si>
  <si>
    <t>16</t>
  </si>
  <si>
    <t>Микропроцессорный блок РЗА SMPR 151</t>
  </si>
  <si>
    <t>[128 167 / 1,2 /  5,14] +  3% Трансп +  1,2% Заг.скл</t>
  </si>
  <si>
    <t>19</t>
  </si>
  <si>
    <t>1.21-5-1482</t>
  </si>
  <si>
    <t>шт.</t>
  </si>
  <si>
    <t>ТСН-2001.1 Доп. 56, Р. 21, о. 5, поз. 1482</t>
  </si>
  <si>
    <t>20</t>
  </si>
  <si>
    <t>Изолятор опорный ИОР-10-3,75</t>
  </si>
  <si>
    <t>[236 / 1,2 /  5,14] +  3% Трансп +  1,2% Заг.скл</t>
  </si>
  <si>
    <t>Пусконаладочные работы</t>
  </si>
  <si>
    <t>18</t>
  </si>
  <si>
    <t>5.1-26-5</t>
  </si>
  <si>
    <t>Выключатель автоматический с электромагнитным дутьем или вакуумный, напряжением до 11 кВ</t>
  </si>
  <si>
    <t>ТСН-2001.5. Доп. 1-42. Сб. 1, т. 26, поз. 5</t>
  </si>
  <si>
    <t>)*0,8</t>
  </si>
  <si>
    <t>ТСН-2001.5-1. 1-1...1-189</t>
  </si>
  <si>
    <t>ТСН-2001.5-1-1</t>
  </si>
  <si>
    <t>Поправка: ТСН-2001.5. р2. п.2.5</t>
  </si>
  <si>
    <t>5.1-23-1</t>
  </si>
  <si>
    <t>Разъединитель трехполюсный напряжением до 20 кВ</t>
  </si>
  <si>
    <t>ТСН-2001.5. Доп. 1-42. Сб. 1, т. 23, поз. 1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</si>
  <si>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</si>
  <si>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</si>
  <si>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</si>
  <si>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21</t>
  </si>
  <si>
    <t>5.1-19-1</t>
  </si>
  <si>
    <t>Выключатель однополюсный с электромагнитным, тепловым или комбинированным расцепителем</t>
  </si>
  <si>
    <t>ТСН-2001.5. Доп. 1-42. Сб. 1, т. 19, поз. 1</t>
  </si>
  <si>
    <t>22</t>
  </si>
  <si>
    <t>5.1-17-2</t>
  </si>
  <si>
    <t>Трансформатор выносной с твердой изоляцией напряжением до 11 кВ</t>
  </si>
  <si>
    <t>ТСН-2001.5. Доп. 1-42. Сб. 1, т. 17, поз. 2</t>
  </si>
  <si>
    <t>23</t>
  </si>
  <si>
    <t>5.1-18-2</t>
  </si>
  <si>
    <t>Трансформатор нулевой последовательности с подмагничиванием</t>
  </si>
  <si>
    <t>ТСН-2001.5. Доп. 1-42. Сб. 1, т. 18, поз. 2</t>
  </si>
  <si>
    <t>24</t>
  </si>
  <si>
    <t>5.1-60-2</t>
  </si>
  <si>
    <t>Дистанционная защита фидеров 6-20 кВ (комплект типа ДЗ-10) (мп-терминал)</t>
  </si>
  <si>
    <t>1 комплект</t>
  </si>
  <si>
    <t>ТСН-2001.5. Доп. 1-42. Сб. 1, т. 60, поз. 2</t>
  </si>
  <si>
    <t>25</t>
  </si>
  <si>
    <t>5.1-124-1</t>
  </si>
  <si>
    <t>Схема разводки с количеством панелей (шкафов, ячеек) до 2</t>
  </si>
  <si>
    <t>1 схема</t>
  </si>
  <si>
    <t>ТСН-2001.5. Доп. 1-42. Сб. 1, т. 124, поз. 1</t>
  </si>
  <si>
    <t>26</t>
  </si>
  <si>
    <t>5.1-145-1</t>
  </si>
  <si>
    <t>Схема сбора и реализация сигналов информации устройств защиты, автоматики электрических и технологических режимов</t>
  </si>
  <si>
    <t>1 сигнал</t>
  </si>
  <si>
    <t>ТСН-2001.5. Доп. 1-42. Сб. 1, т. 145, поз. 1</t>
  </si>
  <si>
    <t>27</t>
  </si>
  <si>
    <t>5.1-148-1</t>
  </si>
  <si>
    <t>Схемы контроля изоляции электрической сети, схема контроля с помощью электроизмерительных приборов</t>
  </si>
  <si>
    <t>ТСН-2001.5. Доп. 1-42. Сб. 1, т. 148, поз. 1</t>
  </si>
  <si>
    <t>28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</si>
  <si>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</si>
  <si>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</si>
  <si>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</si>
  <si>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</si>
  <si>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29</t>
  </si>
  <si>
    <t>5.1-158-2</t>
  </si>
  <si>
    <t>Фазировка электрической линии или трансформатора с сетью напряжением свыше 1 кВ</t>
  </si>
  <si>
    <t>1 фазировка</t>
  </si>
  <si>
    <t>ТСН-2001.5. Доп. 1-42. Сб. 1, т. 158, поз. 2</t>
  </si>
  <si>
    <t>30</t>
  </si>
  <si>
    <t>5.1-168-1</t>
  </si>
  <si>
    <t>Шины напряжением до 11 кВ</t>
  </si>
  <si>
    <t>1 испытание</t>
  </si>
  <si>
    <t>ТСН-2001.5. Доп. 1-42. Сб. 1, т. 168, поз. 1</t>
  </si>
  <si>
    <t>31</t>
  </si>
  <si>
    <t>5.1-169-1</t>
  </si>
  <si>
    <t>Аппарат коммутационный напряжением до 35 кВ</t>
  </si>
  <si>
    <t>ТСН-2001.5. Доп. 1-42. Сб. 1, т. 169, поз. 1</t>
  </si>
  <si>
    <t>32</t>
  </si>
  <si>
    <t>5.1-167-3</t>
  </si>
  <si>
    <t>Обмотка трансформатора измерительного вторичная</t>
  </si>
  <si>
    <t>ТСН-2001.5. Доп. 1-42. Сб. 1, т. 167, поз. 3</t>
  </si>
  <si>
    <t>33</t>
  </si>
  <si>
    <t>5.1-177-1</t>
  </si>
  <si>
    <t>Вторичные цепи, цепи вторичной коммутации</t>
  </si>
  <si>
    <t>ТСН-2001.5. Доп. 1-42. Сб. 1, т. 177, поз. 1</t>
  </si>
  <si>
    <t>34</t>
  </si>
  <si>
    <t>5.1-178-1</t>
  </si>
  <si>
    <t>Присоединение с количеством взаимосвязанных устройств до 2 шт.</t>
  </si>
  <si>
    <t>1 присоединение</t>
  </si>
  <si>
    <t>ТСН-2001.5. Доп. 1-42. Сб. 1, т. 178, поз. 1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</si>
  <si>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</si>
  <si>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</si>
  <si>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</si>
  <si>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</si>
  <si>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</si>
  <si>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</si>
  <si>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</si>
  <si>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</si>
  <si>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</si>
  <si>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</si>
  <si>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</si>
  <si>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</si>
  <si>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</si>
  <si>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</si>
  <si>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</si>
  <si>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</si>
  <si>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</si>
  <si>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Счетчик электрический активной и реактивной энергии, переменного тока, трехфазный, двунаправленные измерения, трансформаторного включения, класс точности 0,5S, многотарифный, номинальный ток 5 А, дополнительная память, измерение параметров сети с нормированной погрешностью, количество импульсных каналов - 4 шт., порты основной и дополнительный цифровой тип RS-485, подсветка дисплея, внутренняя плата дополнительного питания, четырехпроводная линия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</si>
  <si>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</si>
  <si>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</si>
  <si>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</si>
  <si>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</si>
  <si>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</si>
  <si>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</si>
  <si>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</si>
  <si>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</si>
  <si>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</si>
  <si>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</si>
  <si>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</si>
  <si>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</si>
  <si>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</si>
  <si>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</si>
  <si>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</si>
  <si>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</si>
  <si>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</si>
  <si>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</si>
  <si>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</si>
  <si>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</si>
  <si>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</si>
  <si>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</si>
  <si>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</si>
  <si>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</si>
  <si>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66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</si>
  <si>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</si>
  <si>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</si>
  <si>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</si>
  <si>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</si>
  <si>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</si>
  <si>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</si>
  <si>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</si>
  <si>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</si>
  <si>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</si>
  <si>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</si>
  <si>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</si>
  <si>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</si>
  <si>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</si>
  <si>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МР</t>
  </si>
  <si>
    <r>
      <t>Камера КСО-298-(ВВ)</t>
    </r>
    <r>
      <rPr>
        <i/>
        <sz val="10"/>
        <rFont val="Arial"/>
        <family val="2"/>
        <charset val="204"/>
      </rPr>
      <t xml:space="preserve">
127 589,33 = [629 158 /  5,14] +  3% Трансп +  1,2% Заг.скл</t>
    </r>
  </si>
  <si>
    <r>
      <t>Микропроцессорный блок РЗА SMPR 151</t>
    </r>
    <r>
      <rPr>
        <i/>
        <sz val="10"/>
        <rFont val="Arial"/>
        <family val="2"/>
        <charset val="204"/>
      </rPr>
      <t xml:space="preserve">
21 659,56 = [128 167 / 1,2 /  5,14] +  3% Трансп +  1,2% Заг.скл</t>
    </r>
  </si>
  <si>
    <r>
      <t>Изолятор опорный ИОР-10-3,75</t>
    </r>
    <r>
      <rPr>
        <i/>
        <sz val="10"/>
        <rFont val="Arial"/>
        <family val="2"/>
        <charset val="204"/>
      </rPr>
      <t xml:space="preserve">
39,88 = [236 / 1,2 /  5,14]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</si>
  <si>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</si>
  <si>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</si>
  <si>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</si>
  <si>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</si>
  <si>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ЛОКАЛЬНАЯ СМЕТА № 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</si>
</sst>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165" fontId="11" fillId="0" borderId="5" xfId="0" applyNumberFormat="1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0" fontId="9" fillId="0" borderId="0" xfId="0" applyFont="1" applyAlignment="1">
      <alignment vertical="top" wrapText="1"/>
    </xf>
    <xf numFmtId="0" fontId="15" fillId="0" borderId="0" xfId="0" applyFont="1" applyAlignment="1">
      <alignment horizontal="left" wrapText="1"/>
    </xf>
    <xf numFmtId="0" fontId="11" fillId="0" borderId="1" xfId="0" applyFont="1" applyBorder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4" fontId="15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0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 wrapText="1"/>
    </xf>
    <xf numFmtId="0" fontId="11" fillId="0" borderId="0" xfId="0" applyFont="1"/>
    <xf numFmtId="0" fontId="13" fillId="0" borderId="5" xfId="0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26"/>
  <sheetViews>
    <sheetView tabSelected="1" topLeftCell="A294" zoomScaleNormal="100" workbookViewId="0">
      <selection activeCell="A6" sqref="A6:XFD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10" width="11.28515625" bestFit="1" customWidth="1"/>
    <col min="11" max="11" width="12.425781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9" t="str">
        <f>Source!B1</f>
        <v>Smeta.RU (Terminal)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50" t="s">
        <v>289</v>
      </c>
      <c r="K2" s="50"/>
    </row>
    <row r="3" spans="1:11" ht="15.75" x14ac:dyDescent="0.25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x14ac:dyDescent="0.2">
      <c r="A4" s="55" t="s">
        <v>267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4.25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customHeight="1" x14ac:dyDescent="0.25">
      <c r="A6" s="56" t="s">
        <v>312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52" t="str">
        <f>IF(Source!G20&lt;&gt;"Новая локальная смета", Source!G20, "")</f>
        <v/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x14ac:dyDescent="0.2">
      <c r="A9" s="53" t="s">
        <v>268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49" t="str">
        <f>CONCATENATE( "Основание: чертежи № ", Source!J20)</f>
        <v xml:space="preserve">Основание: чертежи № 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57" x14ac:dyDescent="0.2">
      <c r="A13" s="10"/>
      <c r="B13" s="10"/>
      <c r="C13" s="10"/>
      <c r="D13" s="10"/>
      <c r="E13" s="10"/>
      <c r="F13" s="10"/>
      <c r="G13" s="10"/>
      <c r="H13" s="10"/>
      <c r="I13" s="12" t="s">
        <v>269</v>
      </c>
      <c r="J13" s="12" t="s">
        <v>270</v>
      </c>
      <c r="K13" s="10"/>
    </row>
    <row r="14" spans="1:11" ht="15" x14ac:dyDescent="0.25">
      <c r="A14" s="10"/>
      <c r="B14" s="10"/>
      <c r="C14" s="10"/>
      <c r="D14" s="10"/>
      <c r="E14" s="51" t="s">
        <v>271</v>
      </c>
      <c r="F14" s="51"/>
      <c r="G14" s="51"/>
      <c r="H14" s="51"/>
      <c r="I14" s="13">
        <f>I15+I16+I17+I18</f>
        <v>176.47</v>
      </c>
      <c r="J14" s="13">
        <f>J15+J16+J17+J18</f>
        <v>1026.73</v>
      </c>
      <c r="K14" s="14" t="s">
        <v>308</v>
      </c>
    </row>
    <row r="15" spans="1:11" ht="14.25" x14ac:dyDescent="0.2">
      <c r="A15" s="10"/>
      <c r="B15" s="10"/>
      <c r="C15" s="10"/>
      <c r="D15" s="10"/>
      <c r="E15" s="38" t="s">
        <v>272</v>
      </c>
      <c r="F15" s="38"/>
      <c r="G15" s="38"/>
      <c r="H15" s="38"/>
      <c r="I15" s="15">
        <f>ROUND(SUM(X28:X310)/1000, 2)</f>
        <v>0</v>
      </c>
      <c r="J15" s="15">
        <f>ROUND((Source!F251)/1000, 2)</f>
        <v>0</v>
      </c>
      <c r="K15" s="10" t="s">
        <v>308</v>
      </c>
    </row>
    <row r="16" spans="1:11" ht="14.25" x14ac:dyDescent="0.2">
      <c r="A16" s="10"/>
      <c r="B16" s="10"/>
      <c r="C16" s="10"/>
      <c r="D16" s="10"/>
      <c r="E16" s="38" t="s">
        <v>273</v>
      </c>
      <c r="F16" s="38"/>
      <c r="G16" s="38"/>
      <c r="H16" s="38"/>
      <c r="I16" s="15">
        <f>ROUND(SUM(Y28:Y310)/1000, 2)</f>
        <v>22.52</v>
      </c>
      <c r="J16" s="15">
        <f>ROUND((Source!F252)/1000, 2)</f>
        <v>164.57</v>
      </c>
      <c r="K16" s="10" t="s">
        <v>308</v>
      </c>
    </row>
    <row r="17" spans="1:37" ht="14.25" x14ac:dyDescent="0.2">
      <c r="A17" s="10"/>
      <c r="B17" s="10"/>
      <c r="C17" s="10"/>
      <c r="D17" s="10"/>
      <c r="E17" s="38" t="s">
        <v>151</v>
      </c>
      <c r="F17" s="38"/>
      <c r="G17" s="38"/>
      <c r="H17" s="38"/>
      <c r="I17" s="15">
        <f>ROUND(SUM(Z28:Z310)/1000, 2)</f>
        <v>149.85</v>
      </c>
      <c r="J17" s="15">
        <f>ROUND((Source!F243)/1000, 2)</f>
        <v>770.21</v>
      </c>
      <c r="K17" s="10" t="s">
        <v>308</v>
      </c>
    </row>
    <row r="18" spans="1:37" ht="14.25" x14ac:dyDescent="0.2">
      <c r="A18" s="10"/>
      <c r="B18" s="10"/>
      <c r="C18" s="10"/>
      <c r="D18" s="10"/>
      <c r="E18" s="38" t="s">
        <v>274</v>
      </c>
      <c r="F18" s="38"/>
      <c r="G18" s="38"/>
      <c r="H18" s="38"/>
      <c r="I18" s="15">
        <f>ROUND(SUM(AA28:AA310)/1000, 2)</f>
        <v>4.0999999999999996</v>
      </c>
      <c r="J18" s="15">
        <f>ROUND((Source!F253+Source!F254)/1000, 2)</f>
        <v>91.95</v>
      </c>
      <c r="K18" s="10" t="s">
        <v>308</v>
      </c>
    </row>
    <row r="19" spans="1:37" ht="14.25" x14ac:dyDescent="0.2">
      <c r="A19" s="10"/>
      <c r="B19" s="10"/>
      <c r="C19" s="10"/>
      <c r="D19" s="10"/>
      <c r="E19" s="38" t="s">
        <v>275</v>
      </c>
      <c r="F19" s="38"/>
      <c r="G19" s="38"/>
      <c r="H19" s="38"/>
      <c r="I19" s="15">
        <f>ROUND(SUM(W28:W310)/1000, 2)</f>
        <v>2.89</v>
      </c>
      <c r="J19" s="15">
        <f>(Source!F249+ Source!F248)/1000</f>
        <v>75.242530000000016</v>
      </c>
      <c r="K19" s="10" t="s">
        <v>308</v>
      </c>
    </row>
    <row r="20" spans="1:37" ht="14.25" x14ac:dyDescent="0.2">
      <c r="A20" s="10"/>
      <c r="B20" s="10"/>
      <c r="C20" s="10"/>
      <c r="D20" s="10"/>
      <c r="E20" s="38" t="s">
        <v>276</v>
      </c>
      <c r="F20" s="38"/>
      <c r="G20" s="38"/>
      <c r="H20" s="38"/>
      <c r="I20" s="15">
        <f>SUM(AB28:AB310)</f>
        <v>190.66819543999995</v>
      </c>
      <c r="J20" s="15"/>
      <c r="K20" s="10" t="s">
        <v>264</v>
      </c>
    </row>
    <row r="21" spans="1:37" ht="14.25" hidden="1" x14ac:dyDescent="0.2">
      <c r="A21" s="10"/>
      <c r="B21" s="10"/>
      <c r="C21" s="10"/>
      <c r="D21" s="10"/>
      <c r="E21" s="47" t="s">
        <v>277</v>
      </c>
      <c r="F21" s="47"/>
      <c r="G21" s="47"/>
      <c r="H21" s="47"/>
      <c r="I21" s="15"/>
      <c r="J21" s="15"/>
      <c r="K21" s="10"/>
    </row>
    <row r="22" spans="1:37" ht="14.25" hidden="1" x14ac:dyDescent="0.2">
      <c r="A22" s="10"/>
      <c r="B22" s="10"/>
      <c r="C22" s="10"/>
      <c r="D22" s="10"/>
      <c r="E22" s="48" t="s">
        <v>68</v>
      </c>
      <c r="F22" s="48"/>
      <c r="G22" s="48"/>
      <c r="H22" s="48"/>
      <c r="I22" s="15">
        <f>ROUND(SUM(AE28:AE310)/1000, 2)</f>
        <v>0</v>
      </c>
      <c r="J22" s="15">
        <f>SUM(AF28:AF310)/1000</f>
        <v>0</v>
      </c>
      <c r="K22" s="10" t="s">
        <v>308</v>
      </c>
    </row>
    <row r="23" spans="1:37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37" ht="14.25" x14ac:dyDescent="0.2">
      <c r="A24" s="10" t="s">
        <v>290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37" ht="14.25" x14ac:dyDescent="0.2">
      <c r="A25" s="49" t="s">
        <v>291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K25" s="19" t="s">
        <v>291</v>
      </c>
    </row>
    <row r="26" spans="1:37" ht="99.75" x14ac:dyDescent="0.2">
      <c r="A26" s="17" t="s">
        <v>278</v>
      </c>
      <c r="B26" s="17" t="s">
        <v>279</v>
      </c>
      <c r="C26" s="17" t="s">
        <v>280</v>
      </c>
      <c r="D26" s="17" t="s">
        <v>281</v>
      </c>
      <c r="E26" s="17" t="s">
        <v>282</v>
      </c>
      <c r="F26" s="17" t="s">
        <v>283</v>
      </c>
      <c r="G26" s="18" t="s">
        <v>284</v>
      </c>
      <c r="H26" s="18" t="s">
        <v>285</v>
      </c>
      <c r="I26" s="17" t="s">
        <v>286</v>
      </c>
      <c r="J26" s="17" t="s">
        <v>287</v>
      </c>
      <c r="K26" s="17" t="s">
        <v>288</v>
      </c>
    </row>
    <row r="27" spans="1:37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37" ht="16.5" x14ac:dyDescent="0.25">
      <c r="A29" s="46" t="str">
        <f>CONCATENATE("Раздел: ",IF(Source!G24&lt;&gt;"Новый раздел", Source!G24, ""))</f>
        <v>Раздел: Демонтажные работы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spans="1:37" ht="42.75" x14ac:dyDescent="0.2">
      <c r="A30" s="20">
        <v>1</v>
      </c>
      <c r="B30" s="20" t="str">
        <f>Source!F28</f>
        <v>4.8-64-2</v>
      </c>
      <c r="C30" s="20" t="s">
        <v>19</v>
      </c>
      <c r="D30" s="22" t="str">
        <f>Source!H28</f>
        <v>1 м2</v>
      </c>
      <c r="E30" s="21">
        <f>Source!I28</f>
        <v>1</v>
      </c>
      <c r="F30" s="24"/>
      <c r="G30" s="23"/>
      <c r="H30" s="21"/>
      <c r="I30" s="24"/>
      <c r="J30" s="21"/>
      <c r="K30" s="24"/>
      <c r="Q30">
        <f>ROUND((Source!DN28/100)*ROUND((ROUND((Source!AF28*Source!AV28*Source!I28),2)),2), 2)</f>
        <v>50.16</v>
      </c>
      <c r="R30">
        <f>Source!X28</f>
        <v>1073.8499999999999</v>
      </c>
      <c r="S30">
        <f>ROUND((Source!DO28/100)*ROUND((ROUND((Source!AF28*Source!AV28*Source!I28),2)),2), 2)</f>
        <v>31.35</v>
      </c>
      <c r="T30">
        <f>Source!Y28</f>
        <v>501.91</v>
      </c>
      <c r="U30">
        <f>ROUND((175/100)*ROUND((ROUND((Source!AE28*Source!AV28*Source!I28),2)),2), 2)</f>
        <v>1.4</v>
      </c>
      <c r="V30">
        <f>ROUND((160/100)*ROUND(ROUND((ROUND((Source!AE28*Source!AV28*Source!I28),2)*Source!BS28),2), 2), 2)</f>
        <v>33.36</v>
      </c>
    </row>
    <row r="31" spans="1:37" ht="14.25" x14ac:dyDescent="0.2">
      <c r="A31" s="20"/>
      <c r="B31" s="20"/>
      <c r="C31" s="20" t="s">
        <v>292</v>
      </c>
      <c r="D31" s="22"/>
      <c r="E31" s="21"/>
      <c r="F31" s="24">
        <f>Source!AO28</f>
        <v>142.61000000000001</v>
      </c>
      <c r="G31" s="23" t="str">
        <f>Source!DG28</f>
        <v>)*0,3</v>
      </c>
      <c r="H31" s="21">
        <f>Source!AV28</f>
        <v>1.0469999999999999</v>
      </c>
      <c r="I31" s="24">
        <f>ROUND((ROUND((Source!AF28*Source!AV28*Source!I28),2)),2)</f>
        <v>44.79</v>
      </c>
      <c r="J31" s="21">
        <f>IF(Source!BA28&lt;&gt; 0, Source!BA28, 1)</f>
        <v>26.06</v>
      </c>
      <c r="K31" s="24">
        <f>Source!S28</f>
        <v>1167.23</v>
      </c>
      <c r="W31">
        <f>I31</f>
        <v>44.79</v>
      </c>
    </row>
    <row r="32" spans="1:37" ht="14.25" x14ac:dyDescent="0.2">
      <c r="A32" s="20"/>
      <c r="B32" s="20"/>
      <c r="C32" s="20" t="s">
        <v>293</v>
      </c>
      <c r="D32" s="22"/>
      <c r="E32" s="21"/>
      <c r="F32" s="24">
        <f>Source!AM28</f>
        <v>11.01</v>
      </c>
      <c r="G32" s="23" t="str">
        <f>Source!DE28</f>
        <v>)*0,3</v>
      </c>
      <c r="H32" s="21">
        <f>Source!AV28</f>
        <v>1.0469999999999999</v>
      </c>
      <c r="I32" s="24">
        <f>(ROUND((ROUND((((Source!ET28*0.3))*Source!AV28*Source!I28),2)),2)+ROUND((ROUND(((Source!AE28-((Source!EU28*0.3)))*Source!AV28*Source!I28),2)),2))</f>
        <v>3.46</v>
      </c>
      <c r="J32" s="21">
        <f>IF(Source!BB28&lt;&gt; 0, Source!BB28, 1)</f>
        <v>11.14</v>
      </c>
      <c r="K32" s="24">
        <f>Source!Q28</f>
        <v>38.54</v>
      </c>
    </row>
    <row r="33" spans="1:28" ht="14.25" x14ac:dyDescent="0.2">
      <c r="A33" s="20"/>
      <c r="B33" s="20"/>
      <c r="C33" s="20" t="s">
        <v>294</v>
      </c>
      <c r="D33" s="22"/>
      <c r="E33" s="21"/>
      <c r="F33" s="24">
        <f>Source!AN28</f>
        <v>2.56</v>
      </c>
      <c r="G33" s="23" t="str">
        <f>Source!DF28</f>
        <v>)*0,3</v>
      </c>
      <c r="H33" s="21">
        <f>Source!AV28</f>
        <v>1.0469999999999999</v>
      </c>
      <c r="I33" s="25">
        <f>ROUND((ROUND((Source!AE28*Source!AV28*Source!I28),2)),2)</f>
        <v>0.8</v>
      </c>
      <c r="J33" s="21">
        <f>IF(Source!BS28&lt;&gt; 0, Source!BS28, 1)</f>
        <v>26.06</v>
      </c>
      <c r="K33" s="25">
        <f>Source!R28</f>
        <v>20.85</v>
      </c>
      <c r="W33">
        <f>I33</f>
        <v>0.8</v>
      </c>
    </row>
    <row r="34" spans="1:28" ht="14.25" x14ac:dyDescent="0.2">
      <c r="A34" s="20"/>
      <c r="B34" s="20"/>
      <c r="C34" s="20" t="s">
        <v>295</v>
      </c>
      <c r="D34" s="22" t="s">
        <v>296</v>
      </c>
      <c r="E34" s="21">
        <f>Source!DN28</f>
        <v>112</v>
      </c>
      <c r="F34" s="24"/>
      <c r="G34" s="23"/>
      <c r="H34" s="21"/>
      <c r="I34" s="24">
        <f>SUM(Q30:Q33)</f>
        <v>50.16</v>
      </c>
      <c r="J34" s="21">
        <f>Source!BZ28</f>
        <v>92</v>
      </c>
      <c r="K34" s="24">
        <f>SUM(R30:R33)</f>
        <v>1073.8499999999999</v>
      </c>
    </row>
    <row r="35" spans="1:28" ht="14.25" x14ac:dyDescent="0.2">
      <c r="A35" s="20"/>
      <c r="B35" s="20"/>
      <c r="C35" s="20" t="s">
        <v>297</v>
      </c>
      <c r="D35" s="22" t="s">
        <v>296</v>
      </c>
      <c r="E35" s="21">
        <f>Source!DO28</f>
        <v>70</v>
      </c>
      <c r="F35" s="24"/>
      <c r="G35" s="23"/>
      <c r="H35" s="21"/>
      <c r="I35" s="24">
        <f>SUM(S30:S34)</f>
        <v>31.35</v>
      </c>
      <c r="J35" s="21">
        <f>Source!CA28</f>
        <v>43</v>
      </c>
      <c r="K35" s="24">
        <f>SUM(T30:T34)</f>
        <v>501.91</v>
      </c>
    </row>
    <row r="36" spans="1:28" ht="14.25" x14ac:dyDescent="0.2">
      <c r="A36" s="20"/>
      <c r="B36" s="20"/>
      <c r="C36" s="20" t="s">
        <v>298</v>
      </c>
      <c r="D36" s="22" t="s">
        <v>296</v>
      </c>
      <c r="E36" s="21">
        <f>175</f>
        <v>175</v>
      </c>
      <c r="F36" s="24"/>
      <c r="G36" s="23"/>
      <c r="H36" s="21"/>
      <c r="I36" s="24">
        <f>SUM(U30:U35)</f>
        <v>1.4</v>
      </c>
      <c r="J36" s="21">
        <f>160</f>
        <v>160</v>
      </c>
      <c r="K36" s="24">
        <f>SUM(V30:V35)</f>
        <v>33.36</v>
      </c>
    </row>
    <row r="37" spans="1:28" ht="14.25" x14ac:dyDescent="0.2">
      <c r="A37" s="27"/>
      <c r="B37" s="27"/>
      <c r="C37" s="27" t="s">
        <v>299</v>
      </c>
      <c r="D37" s="28" t="s">
        <v>300</v>
      </c>
      <c r="E37" s="29">
        <f>Source!AQ28</f>
        <v>11.3</v>
      </c>
      <c r="F37" s="30"/>
      <c r="G37" s="31" t="str">
        <f>Source!DI28</f>
        <v>)*0,3</v>
      </c>
      <c r="H37" s="29">
        <f>Source!AV28</f>
        <v>1.0469999999999999</v>
      </c>
      <c r="I37" s="30">
        <f>Source!U28</f>
        <v>3.5493299999999999</v>
      </c>
      <c r="J37" s="29"/>
      <c r="K37" s="30"/>
      <c r="AB37" s="26">
        <f>I37</f>
        <v>3.5493299999999999</v>
      </c>
    </row>
    <row r="38" spans="1:28" ht="15" x14ac:dyDescent="0.25">
      <c r="A38" s="32"/>
      <c r="B38" s="32"/>
      <c r="C38" s="33" t="s">
        <v>301</v>
      </c>
      <c r="D38" s="32"/>
      <c r="E38" s="32"/>
      <c r="F38" s="32"/>
      <c r="G38" s="32"/>
      <c r="H38" s="45">
        <f>I31+I32+I34+I35+I36</f>
        <v>131.16</v>
      </c>
      <c r="I38" s="45"/>
      <c r="J38" s="45">
        <f>K31+K32+K34+K35+K36</f>
        <v>2814.89</v>
      </c>
      <c r="K38" s="45"/>
      <c r="O38" s="26">
        <f>I31+I32+I34+I35+I36</f>
        <v>131.16</v>
      </c>
      <c r="P38" s="26">
        <f>K31+K32+K34+K35+K36</f>
        <v>2814.89</v>
      </c>
      <c r="X38">
        <f>IF(Source!BI28&lt;=1,I31+I32+I34+I35+I36-0, 0)</f>
        <v>0</v>
      </c>
      <c r="Y38">
        <f>IF(Source!BI28=2,I31+I32+I34+I35+I36-0, 0)</f>
        <v>131.16</v>
      </c>
      <c r="Z38">
        <f>IF(Source!BI28=3,I31+I32+I34+I35+I36-0, 0)</f>
        <v>0</v>
      </c>
      <c r="AA38">
        <f>IF(Source!BI28=4,I31+I32+I34+I35+I36,0)</f>
        <v>0</v>
      </c>
    </row>
    <row r="41" spans="1:28" ht="15" x14ac:dyDescent="0.25">
      <c r="A41" s="44" t="str">
        <f>CONCATENATE("Итого по разделу: ",IF(Source!G30&lt;&gt;"Новый раздел", Source!G30, ""))</f>
        <v>Итого по разделу: Демонтажные работы</v>
      </c>
      <c r="B41" s="44"/>
      <c r="C41" s="44"/>
      <c r="D41" s="44"/>
      <c r="E41" s="44"/>
      <c r="F41" s="44"/>
      <c r="G41" s="44"/>
      <c r="H41" s="42">
        <f>SUM(O29:O40)</f>
        <v>131.16</v>
      </c>
      <c r="I41" s="43"/>
      <c r="J41" s="42">
        <f>SUM(P29:P40)</f>
        <v>2814.89</v>
      </c>
      <c r="K41" s="43"/>
    </row>
    <row r="42" spans="1:28" hidden="1" x14ac:dyDescent="0.2">
      <c r="A42" t="s">
        <v>302</v>
      </c>
      <c r="H42">
        <f>SUM(AC29:AC41)</f>
        <v>0</v>
      </c>
      <c r="J42">
        <f>SUM(AD29:AD41)</f>
        <v>0</v>
      </c>
    </row>
    <row r="43" spans="1:28" hidden="1" x14ac:dyDescent="0.2">
      <c r="A43" t="s">
        <v>303</v>
      </c>
      <c r="H43">
        <f>SUM(AE29:AE42)</f>
        <v>0</v>
      </c>
      <c r="J43">
        <f>SUM(AF29:AF42)</f>
        <v>0</v>
      </c>
    </row>
    <row r="45" spans="1:28" ht="16.5" x14ac:dyDescent="0.25">
      <c r="A45" s="46" t="str">
        <f>CONCATENATE("Раздел: ",IF(Source!G60&lt;&gt;"Новый раздел", Source!G60, ""))</f>
        <v>Раздел: Монтажные работы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1:28" ht="42.75" x14ac:dyDescent="0.2">
      <c r="A46" s="20">
        <v>2</v>
      </c>
      <c r="B46" s="20" t="str">
        <f>Source!F64</f>
        <v>4.8-61-1</v>
      </c>
      <c r="C46" s="20" t="s">
        <v>86</v>
      </c>
      <c r="D46" s="22" t="str">
        <f>Source!H64</f>
        <v>1  ШТ.</v>
      </c>
      <c r="E46" s="21">
        <f>Source!I64</f>
        <v>1</v>
      </c>
      <c r="F46" s="24"/>
      <c r="G46" s="23"/>
      <c r="H46" s="21"/>
      <c r="I46" s="24"/>
      <c r="J46" s="21"/>
      <c r="K46" s="24"/>
      <c r="Q46">
        <f>ROUND((Source!DN64/100)*ROUND((ROUND((Source!AF64*Source!AV64*Source!I64),2)),2), 2)</f>
        <v>335.92</v>
      </c>
      <c r="R46">
        <f>Source!X64</f>
        <v>7190.89</v>
      </c>
      <c r="S46">
        <f>ROUND((Source!DO64/100)*ROUND((ROUND((Source!AF64*Source!AV64*Source!I64),2)),2), 2)</f>
        <v>209.95</v>
      </c>
      <c r="T46">
        <f>Source!Y64</f>
        <v>3360.96</v>
      </c>
      <c r="U46">
        <f>ROUND((175/100)*ROUND((ROUND((Source!AE64*Source!AV64*Source!I64),2)),2), 2)</f>
        <v>36.020000000000003</v>
      </c>
      <c r="V46">
        <f>ROUND((160/100)*ROUND(ROUND((ROUND((Source!AE64*Source!AV64*Source!I64),2)*Source!BS64),2), 2), 2)</f>
        <v>858.1</v>
      </c>
    </row>
    <row r="47" spans="1:28" ht="14.25" x14ac:dyDescent="0.2">
      <c r="A47" s="20"/>
      <c r="B47" s="20"/>
      <c r="C47" s="20" t="s">
        <v>292</v>
      </c>
      <c r="D47" s="22"/>
      <c r="E47" s="21"/>
      <c r="F47" s="24">
        <f>Source!AO64</f>
        <v>286.47000000000003</v>
      </c>
      <c r="G47" s="23" t="str">
        <f>Source!DG64</f>
        <v/>
      </c>
      <c r="H47" s="21">
        <f>Source!AV64</f>
        <v>1.0469999999999999</v>
      </c>
      <c r="I47" s="24">
        <f>ROUND((ROUND((Source!AF64*Source!AV64*Source!I64),2)),2)</f>
        <v>299.93</v>
      </c>
      <c r="J47" s="21">
        <f>IF(Source!BA64&lt;&gt; 0, Source!BA64, 1)</f>
        <v>26.06</v>
      </c>
      <c r="K47" s="24">
        <f>Source!S64</f>
        <v>7816.18</v>
      </c>
      <c r="W47">
        <f>I47</f>
        <v>299.93</v>
      </c>
    </row>
    <row r="48" spans="1:28" ht="14.25" x14ac:dyDescent="0.2">
      <c r="A48" s="20"/>
      <c r="B48" s="20"/>
      <c r="C48" s="20" t="s">
        <v>293</v>
      </c>
      <c r="D48" s="22"/>
      <c r="E48" s="21"/>
      <c r="F48" s="24">
        <f>Source!AM64</f>
        <v>84.66</v>
      </c>
      <c r="G48" s="23" t="str">
        <f>Source!DE64</f>
        <v/>
      </c>
      <c r="H48" s="21">
        <f>Source!AV64</f>
        <v>1.0469999999999999</v>
      </c>
      <c r="I48" s="24">
        <f>(ROUND((ROUND(((Source!ET64)*Source!AV64*Source!I64),2)),2)+ROUND((ROUND(((Source!AE64-(Source!EU64))*Source!AV64*Source!I64),2)),2))</f>
        <v>88.64</v>
      </c>
      <c r="J48" s="21">
        <f>IF(Source!BB64&lt;&gt; 0, Source!BB64, 1)</f>
        <v>11.13</v>
      </c>
      <c r="K48" s="24">
        <f>Source!Q64</f>
        <v>986.56</v>
      </c>
    </row>
    <row r="49" spans="1:28" ht="14.25" x14ac:dyDescent="0.2">
      <c r="A49" s="20"/>
      <c r="B49" s="20"/>
      <c r="C49" s="20" t="s">
        <v>294</v>
      </c>
      <c r="D49" s="22"/>
      <c r="E49" s="21"/>
      <c r="F49" s="24">
        <f>Source!AN64</f>
        <v>19.66</v>
      </c>
      <c r="G49" s="23" t="str">
        <f>Source!DF64</f>
        <v/>
      </c>
      <c r="H49" s="21">
        <f>Source!AV64</f>
        <v>1.0469999999999999</v>
      </c>
      <c r="I49" s="25">
        <f>ROUND((ROUND((Source!AE64*Source!AV64*Source!I64),2)),2)</f>
        <v>20.58</v>
      </c>
      <c r="J49" s="21">
        <f>IF(Source!BS64&lt;&gt; 0, Source!BS64, 1)</f>
        <v>26.06</v>
      </c>
      <c r="K49" s="25">
        <f>Source!R64</f>
        <v>536.30999999999995</v>
      </c>
      <c r="W49">
        <f>I49</f>
        <v>20.58</v>
      </c>
    </row>
    <row r="50" spans="1:28" ht="14.25" x14ac:dyDescent="0.2">
      <c r="A50" s="20"/>
      <c r="B50" s="20"/>
      <c r="C50" s="20" t="s">
        <v>304</v>
      </c>
      <c r="D50" s="22"/>
      <c r="E50" s="21"/>
      <c r="F50" s="24">
        <f>Source!AL64</f>
        <v>8.33</v>
      </c>
      <c r="G50" s="23" t="str">
        <f>Source!DD64</f>
        <v/>
      </c>
      <c r="H50" s="21">
        <f>Source!AW64</f>
        <v>1</v>
      </c>
      <c r="I50" s="24">
        <f>ROUND((ROUND((Source!AC64*Source!AW64*Source!I64),2)),2)</f>
        <v>8.33</v>
      </c>
      <c r="J50" s="21">
        <f>IF(Source!BC64&lt;&gt; 0, Source!BC64, 1)</f>
        <v>6.98</v>
      </c>
      <c r="K50" s="24">
        <f>Source!P64</f>
        <v>58.14</v>
      </c>
    </row>
    <row r="51" spans="1:28" ht="14.25" x14ac:dyDescent="0.2">
      <c r="A51" s="20"/>
      <c r="B51" s="20"/>
      <c r="C51" s="20" t="s">
        <v>295</v>
      </c>
      <c r="D51" s="22" t="s">
        <v>296</v>
      </c>
      <c r="E51" s="21">
        <f>Source!DN64</f>
        <v>112</v>
      </c>
      <c r="F51" s="24"/>
      <c r="G51" s="23"/>
      <c r="H51" s="21"/>
      <c r="I51" s="24">
        <f>SUM(Q46:Q50)</f>
        <v>335.92</v>
      </c>
      <c r="J51" s="21">
        <f>Source!BZ64</f>
        <v>92</v>
      </c>
      <c r="K51" s="24">
        <f>SUM(R46:R50)</f>
        <v>7190.89</v>
      </c>
    </row>
    <row r="52" spans="1:28" ht="14.25" x14ac:dyDescent="0.2">
      <c r="A52" s="20"/>
      <c r="B52" s="20"/>
      <c r="C52" s="20" t="s">
        <v>297</v>
      </c>
      <c r="D52" s="22" t="s">
        <v>296</v>
      </c>
      <c r="E52" s="21">
        <f>Source!DO64</f>
        <v>70</v>
      </c>
      <c r="F52" s="24"/>
      <c r="G52" s="23"/>
      <c r="H52" s="21"/>
      <c r="I52" s="24">
        <f>SUM(S46:S51)</f>
        <v>209.95</v>
      </c>
      <c r="J52" s="21">
        <f>Source!CA64</f>
        <v>43</v>
      </c>
      <c r="K52" s="24">
        <f>SUM(T46:T51)</f>
        <v>3360.96</v>
      </c>
    </row>
    <row r="53" spans="1:28" ht="14.25" x14ac:dyDescent="0.2">
      <c r="A53" s="20"/>
      <c r="B53" s="20"/>
      <c r="C53" s="20" t="s">
        <v>298</v>
      </c>
      <c r="D53" s="22" t="s">
        <v>296</v>
      </c>
      <c r="E53" s="21">
        <f>175</f>
        <v>175</v>
      </c>
      <c r="F53" s="24"/>
      <c r="G53" s="23"/>
      <c r="H53" s="21"/>
      <c r="I53" s="24">
        <f>SUM(U46:U52)</f>
        <v>36.020000000000003</v>
      </c>
      <c r="J53" s="21">
        <f>160</f>
        <v>160</v>
      </c>
      <c r="K53" s="24">
        <f>SUM(V46:V52)</f>
        <v>858.1</v>
      </c>
    </row>
    <row r="54" spans="1:28" ht="14.25" x14ac:dyDescent="0.2">
      <c r="A54" s="27"/>
      <c r="B54" s="27"/>
      <c r="C54" s="27" t="s">
        <v>299</v>
      </c>
      <c r="D54" s="28" t="s">
        <v>300</v>
      </c>
      <c r="E54" s="29">
        <f>Source!AQ64</f>
        <v>22.7</v>
      </c>
      <c r="F54" s="30"/>
      <c r="G54" s="31" t="str">
        <f>Source!DI64</f>
        <v/>
      </c>
      <c r="H54" s="29">
        <f>Source!AV64</f>
        <v>1.0469999999999999</v>
      </c>
      <c r="I54" s="30">
        <f>Source!U64</f>
        <v>23.766899999999996</v>
      </c>
      <c r="J54" s="29"/>
      <c r="K54" s="30"/>
      <c r="AB54" s="26">
        <f>I54</f>
        <v>23.766899999999996</v>
      </c>
    </row>
    <row r="55" spans="1:28" ht="15" x14ac:dyDescent="0.25">
      <c r="A55" s="32"/>
      <c r="B55" s="32"/>
      <c r="C55" s="33" t="s">
        <v>301</v>
      </c>
      <c r="D55" s="32"/>
      <c r="E55" s="32"/>
      <c r="F55" s="32"/>
      <c r="G55" s="32"/>
      <c r="H55" s="45">
        <f>I47+I48+I50+I51+I52+I53</f>
        <v>978.79</v>
      </c>
      <c r="I55" s="45"/>
      <c r="J55" s="45">
        <f>K47+K48+K50+K51+K52+K53</f>
        <v>20270.829999999998</v>
      </c>
      <c r="K55" s="45"/>
      <c r="O55" s="26">
        <f>I47+I48+I50+I51+I52+I53</f>
        <v>978.79</v>
      </c>
      <c r="P55" s="26">
        <f>K47+K48+K50+K51+K52+K53</f>
        <v>20270.829999999998</v>
      </c>
      <c r="X55">
        <f>IF(Source!BI64&lt;=1,I47+I48+I50+I51+I52+I53-0, 0)</f>
        <v>0</v>
      </c>
      <c r="Y55">
        <f>IF(Source!BI64=2,I47+I48+I50+I51+I52+I53-0, 0)</f>
        <v>978.79</v>
      </c>
      <c r="Z55">
        <f>IF(Source!BI64=3,I47+I48+I50+I51+I52+I53-0, 0)</f>
        <v>0</v>
      </c>
      <c r="AA55">
        <f>IF(Source!BI64=4,I47+I48+I50+I51+I52+I53,0)</f>
        <v>0</v>
      </c>
    </row>
    <row r="57" spans="1:28" ht="28.5" x14ac:dyDescent="0.2">
      <c r="A57" s="20">
        <v>3</v>
      </c>
      <c r="B57" s="20" t="str">
        <f>Source!F65</f>
        <v>4.8-252-2</v>
      </c>
      <c r="C57" s="20" t="s">
        <v>91</v>
      </c>
      <c r="D57" s="22" t="str">
        <f>Source!H65</f>
        <v>1  ШТ.</v>
      </c>
      <c r="E57" s="21">
        <f>Source!I65</f>
        <v>1</v>
      </c>
      <c r="F57" s="24"/>
      <c r="G57" s="23"/>
      <c r="H57" s="21"/>
      <c r="I57" s="24"/>
      <c r="J57" s="21"/>
      <c r="K57" s="24"/>
      <c r="Q57">
        <f>ROUND((Source!DN65/100)*ROUND((ROUND((Source!AF65*Source!AV65*Source!I65),2)),2), 2)</f>
        <v>12.2</v>
      </c>
      <c r="R57">
        <f>Source!X65</f>
        <v>261.08999999999997</v>
      </c>
      <c r="S57">
        <f>ROUND((Source!DO65/100)*ROUND((ROUND((Source!AF65*Source!AV65*Source!I65),2)),2), 2)</f>
        <v>7.62</v>
      </c>
      <c r="T57">
        <f>Source!Y65</f>
        <v>122.03</v>
      </c>
      <c r="U57">
        <f>ROUND((175/100)*ROUND((ROUND((Source!AE65*Source!AV65*Source!I65),2)),2), 2)</f>
        <v>0.3</v>
      </c>
      <c r="V57">
        <f>ROUND((160/100)*ROUND(ROUND((ROUND((Source!AE65*Source!AV65*Source!I65),2)*Source!BS65),2), 2), 2)</f>
        <v>7.09</v>
      </c>
    </row>
    <row r="58" spans="1:28" ht="14.25" x14ac:dyDescent="0.2">
      <c r="A58" s="20"/>
      <c r="B58" s="20"/>
      <c r="C58" s="20" t="s">
        <v>292</v>
      </c>
      <c r="D58" s="22"/>
      <c r="E58" s="21"/>
      <c r="F58" s="24">
        <f>Source!AO65</f>
        <v>10.4</v>
      </c>
      <c r="G58" s="23" t="str">
        <f>Source!DG65</f>
        <v/>
      </c>
      <c r="H58" s="21">
        <f>Source!AV65</f>
        <v>1.0469999999999999</v>
      </c>
      <c r="I58" s="24">
        <f>ROUND((ROUND((Source!AF65*Source!AV65*Source!I65),2)),2)</f>
        <v>10.89</v>
      </c>
      <c r="J58" s="21">
        <f>IF(Source!BA65&lt;&gt; 0, Source!BA65, 1)</f>
        <v>26.06</v>
      </c>
      <c r="K58" s="24">
        <f>Source!S65</f>
        <v>283.79000000000002</v>
      </c>
      <c r="W58">
        <f>I58</f>
        <v>10.89</v>
      </c>
    </row>
    <row r="59" spans="1:28" ht="14.25" x14ac:dyDescent="0.2">
      <c r="A59" s="20"/>
      <c r="B59" s="20"/>
      <c r="C59" s="20" t="s">
        <v>293</v>
      </c>
      <c r="D59" s="22"/>
      <c r="E59" s="21"/>
      <c r="F59" s="24">
        <f>Source!AM65</f>
        <v>0.68</v>
      </c>
      <c r="G59" s="23" t="str">
        <f>Source!DE65</f>
        <v/>
      </c>
      <c r="H59" s="21">
        <f>Source!AV65</f>
        <v>1.0469999999999999</v>
      </c>
      <c r="I59" s="24">
        <f>(ROUND((ROUND(((Source!ET65)*Source!AV65*Source!I65),2)),2)+ROUND((ROUND(((Source!AE65-(Source!EU65))*Source!AV65*Source!I65),2)),2))</f>
        <v>0.71</v>
      </c>
      <c r="J59" s="21">
        <f>IF(Source!BB65&lt;&gt; 0, Source!BB65, 1)</f>
        <v>11.19</v>
      </c>
      <c r="K59" s="24">
        <f>Source!Q65</f>
        <v>7.94</v>
      </c>
    </row>
    <row r="60" spans="1:28" ht="14.25" x14ac:dyDescent="0.2">
      <c r="A60" s="20"/>
      <c r="B60" s="20"/>
      <c r="C60" s="20" t="s">
        <v>294</v>
      </c>
      <c r="D60" s="22"/>
      <c r="E60" s="21"/>
      <c r="F60" s="24">
        <f>Source!AN65</f>
        <v>0.16</v>
      </c>
      <c r="G60" s="23" t="str">
        <f>Source!DF65</f>
        <v/>
      </c>
      <c r="H60" s="21">
        <f>Source!AV65</f>
        <v>1.0469999999999999</v>
      </c>
      <c r="I60" s="25">
        <f>ROUND((ROUND((Source!AE65*Source!AV65*Source!I65),2)),2)</f>
        <v>0.17</v>
      </c>
      <c r="J60" s="21">
        <f>IF(Source!BS65&lt;&gt; 0, Source!BS65, 1)</f>
        <v>26.06</v>
      </c>
      <c r="K60" s="25">
        <f>Source!R65</f>
        <v>4.43</v>
      </c>
      <c r="W60">
        <f>I60</f>
        <v>0.17</v>
      </c>
    </row>
    <row r="61" spans="1:28" ht="14.25" x14ac:dyDescent="0.2">
      <c r="A61" s="20"/>
      <c r="B61" s="20"/>
      <c r="C61" s="20" t="s">
        <v>304</v>
      </c>
      <c r="D61" s="22"/>
      <c r="E61" s="21"/>
      <c r="F61" s="24">
        <f>Source!AL65</f>
        <v>0.21</v>
      </c>
      <c r="G61" s="23" t="str">
        <f>Source!DD65</f>
        <v/>
      </c>
      <c r="H61" s="21">
        <f>Source!AW65</f>
        <v>1</v>
      </c>
      <c r="I61" s="24">
        <f>ROUND((ROUND((Source!AC65*Source!AW65*Source!I65),2)),2)</f>
        <v>0.21</v>
      </c>
      <c r="J61" s="21">
        <f>IF(Source!BC65&lt;&gt; 0, Source!BC65, 1)</f>
        <v>7</v>
      </c>
      <c r="K61" s="24">
        <f>Source!P65</f>
        <v>1.47</v>
      </c>
    </row>
    <row r="62" spans="1:28" ht="14.25" x14ac:dyDescent="0.2">
      <c r="A62" s="20"/>
      <c r="B62" s="20"/>
      <c r="C62" s="20" t="s">
        <v>295</v>
      </c>
      <c r="D62" s="22" t="s">
        <v>296</v>
      </c>
      <c r="E62" s="21">
        <f>Source!DN65</f>
        <v>112</v>
      </c>
      <c r="F62" s="24"/>
      <c r="G62" s="23"/>
      <c r="H62" s="21"/>
      <c r="I62" s="24">
        <f>SUM(Q57:Q61)</f>
        <v>12.2</v>
      </c>
      <c r="J62" s="21">
        <f>Source!BZ65</f>
        <v>92</v>
      </c>
      <c r="K62" s="24">
        <f>SUM(R57:R61)</f>
        <v>261.08999999999997</v>
      </c>
    </row>
    <row r="63" spans="1:28" ht="14.25" x14ac:dyDescent="0.2">
      <c r="A63" s="20"/>
      <c r="B63" s="20"/>
      <c r="C63" s="20" t="s">
        <v>297</v>
      </c>
      <c r="D63" s="22" t="s">
        <v>296</v>
      </c>
      <c r="E63" s="21">
        <f>Source!DO65</f>
        <v>70</v>
      </c>
      <c r="F63" s="24"/>
      <c r="G63" s="23"/>
      <c r="H63" s="21"/>
      <c r="I63" s="24">
        <f>SUM(S57:S62)</f>
        <v>7.62</v>
      </c>
      <c r="J63" s="21">
        <f>Source!CA65</f>
        <v>43</v>
      </c>
      <c r="K63" s="24">
        <f>SUM(T57:T62)</f>
        <v>122.03</v>
      </c>
    </row>
    <row r="64" spans="1:28" ht="14.25" x14ac:dyDescent="0.2">
      <c r="A64" s="20"/>
      <c r="B64" s="20"/>
      <c r="C64" s="20" t="s">
        <v>298</v>
      </c>
      <c r="D64" s="22" t="s">
        <v>296</v>
      </c>
      <c r="E64" s="21">
        <f>175</f>
        <v>175</v>
      </c>
      <c r="F64" s="24"/>
      <c r="G64" s="23"/>
      <c r="H64" s="21"/>
      <c r="I64" s="24">
        <f>SUM(U57:U63)</f>
        <v>0.3</v>
      </c>
      <c r="J64" s="21">
        <f>160</f>
        <v>160</v>
      </c>
      <c r="K64" s="24">
        <f>SUM(V57:V63)</f>
        <v>7.09</v>
      </c>
    </row>
    <row r="65" spans="1:28" ht="14.25" x14ac:dyDescent="0.2">
      <c r="A65" s="27"/>
      <c r="B65" s="27"/>
      <c r="C65" s="27" t="s">
        <v>299</v>
      </c>
      <c r="D65" s="28" t="s">
        <v>300</v>
      </c>
      <c r="E65" s="29">
        <f>Source!AQ65</f>
        <v>0.8</v>
      </c>
      <c r="F65" s="30"/>
      <c r="G65" s="31" t="str">
        <f>Source!DI65</f>
        <v/>
      </c>
      <c r="H65" s="29">
        <f>Source!AV65</f>
        <v>1.0469999999999999</v>
      </c>
      <c r="I65" s="30">
        <f>Source!U65</f>
        <v>0.83760000000000001</v>
      </c>
      <c r="J65" s="29"/>
      <c r="K65" s="30"/>
      <c r="AB65" s="26">
        <f>I65</f>
        <v>0.83760000000000001</v>
      </c>
    </row>
    <row r="66" spans="1:28" ht="15" x14ac:dyDescent="0.25">
      <c r="A66" s="32"/>
      <c r="B66" s="32"/>
      <c r="C66" s="33" t="s">
        <v>301</v>
      </c>
      <c r="D66" s="32"/>
      <c r="E66" s="32"/>
      <c r="F66" s="32"/>
      <c r="G66" s="32"/>
      <c r="H66" s="45">
        <f>I58+I59+I61+I62+I63+I64</f>
        <v>31.930000000000003</v>
      </c>
      <c r="I66" s="45"/>
      <c r="J66" s="45">
        <f>K58+K59+K61+K62+K63+K64</f>
        <v>683.41</v>
      </c>
      <c r="K66" s="45"/>
      <c r="O66" s="26">
        <f>I58+I59+I61+I62+I63+I64</f>
        <v>31.930000000000003</v>
      </c>
      <c r="P66" s="26">
        <f>K58+K59+K61+K62+K63+K64</f>
        <v>683.41</v>
      </c>
      <c r="X66">
        <f>IF(Source!BI65&lt;=1,I58+I59+I61+I62+I63+I64-0, 0)</f>
        <v>0</v>
      </c>
      <c r="Y66">
        <f>IF(Source!BI65=2,I58+I59+I61+I62+I63+I64-0, 0)</f>
        <v>31.930000000000003</v>
      </c>
      <c r="Z66">
        <f>IF(Source!BI65=3,I58+I59+I61+I62+I63+I64-0, 0)</f>
        <v>0</v>
      </c>
      <c r="AA66">
        <f>IF(Source!BI65=4,I58+I59+I61+I62+I63+I64,0)</f>
        <v>0</v>
      </c>
    </row>
    <row r="68" spans="1:28" ht="42.75" x14ac:dyDescent="0.2">
      <c r="A68" s="20">
        <v>4</v>
      </c>
      <c r="B68" s="20" t="str">
        <f>Source!F66</f>
        <v>4.8-64-3</v>
      </c>
      <c r="C68" s="20" t="s">
        <v>97</v>
      </c>
      <c r="D68" s="22" t="str">
        <f>Source!H66</f>
        <v>1 Т</v>
      </c>
      <c r="E68" s="21">
        <f>Source!I66</f>
        <v>0.11310000000000001</v>
      </c>
      <c r="F68" s="24"/>
      <c r="G68" s="23"/>
      <c r="H68" s="21"/>
      <c r="I68" s="24"/>
      <c r="J68" s="21"/>
      <c r="K68" s="24"/>
      <c r="Q68">
        <f>ROUND((Source!DN66/100)*ROUND((ROUND((Source!AF66*Source!AV66*Source!I66),2)),2), 2)</f>
        <v>89.71</v>
      </c>
      <c r="R68">
        <f>Source!X66</f>
        <v>1920.42</v>
      </c>
      <c r="S68">
        <f>ROUND((Source!DO66/100)*ROUND((ROUND((Source!AF66*Source!AV66*Source!I66),2)),2), 2)</f>
        <v>56.07</v>
      </c>
      <c r="T68">
        <f>Source!Y66</f>
        <v>897.59</v>
      </c>
      <c r="U68">
        <f>ROUND((175/100)*ROUND((ROUND((Source!AE66*Source!AV66*Source!I66),2)),2), 2)</f>
        <v>13.77</v>
      </c>
      <c r="V68">
        <f>ROUND((160/100)*ROUND(ROUND((ROUND((Source!AE66*Source!AV66*Source!I66),2)*Source!BS66),2), 2), 2)</f>
        <v>328.14</v>
      </c>
    </row>
    <row r="69" spans="1:28" ht="14.25" x14ac:dyDescent="0.2">
      <c r="A69" s="20"/>
      <c r="B69" s="20"/>
      <c r="C69" s="20" t="s">
        <v>292</v>
      </c>
      <c r="D69" s="22"/>
      <c r="E69" s="21"/>
      <c r="F69" s="24">
        <f>Source!AO66</f>
        <v>676.43</v>
      </c>
      <c r="G69" s="23" t="str">
        <f>Source!DG66</f>
        <v/>
      </c>
      <c r="H69" s="21">
        <f>Source!AV66</f>
        <v>1.0469999999999999</v>
      </c>
      <c r="I69" s="24">
        <f>ROUND((ROUND((Source!AF66*Source!AV66*Source!I66),2)),2)</f>
        <v>80.099999999999994</v>
      </c>
      <c r="J69" s="21">
        <f>IF(Source!BA66&lt;&gt; 0, Source!BA66, 1)</f>
        <v>26.06</v>
      </c>
      <c r="K69" s="24">
        <f>Source!S66</f>
        <v>2087.41</v>
      </c>
      <c r="W69">
        <f>I69</f>
        <v>80.099999999999994</v>
      </c>
    </row>
    <row r="70" spans="1:28" ht="14.25" x14ac:dyDescent="0.2">
      <c r="A70" s="20"/>
      <c r="B70" s="20"/>
      <c r="C70" s="20" t="s">
        <v>293</v>
      </c>
      <c r="D70" s="22"/>
      <c r="E70" s="21"/>
      <c r="F70" s="24">
        <f>Source!AM66</f>
        <v>702.69</v>
      </c>
      <c r="G70" s="23" t="str">
        <f>Source!DE66</f>
        <v/>
      </c>
      <c r="H70" s="21">
        <f>Source!AV66</f>
        <v>1.0469999999999999</v>
      </c>
      <c r="I70" s="24">
        <f>(ROUND((ROUND(((Source!ET66)*Source!AV66*Source!I66),2)),2)+ROUND((ROUND(((Source!AE66-(Source!EU66))*Source!AV66*Source!I66),2)),2))</f>
        <v>83.21</v>
      </c>
      <c r="J70" s="21">
        <f>IF(Source!BB66&lt;&gt; 0, Source!BB66, 1)</f>
        <v>8.4600000000000009</v>
      </c>
      <c r="K70" s="24">
        <f>Source!Q66</f>
        <v>703.96</v>
      </c>
    </row>
    <row r="71" spans="1:28" ht="14.25" x14ac:dyDescent="0.2">
      <c r="A71" s="20"/>
      <c r="B71" s="20"/>
      <c r="C71" s="20" t="s">
        <v>294</v>
      </c>
      <c r="D71" s="22"/>
      <c r="E71" s="21"/>
      <c r="F71" s="24">
        <f>Source!AN66</f>
        <v>66.48</v>
      </c>
      <c r="G71" s="23" t="str">
        <f>Source!DF66</f>
        <v/>
      </c>
      <c r="H71" s="21">
        <f>Source!AV66</f>
        <v>1.0469999999999999</v>
      </c>
      <c r="I71" s="25">
        <f>ROUND((ROUND((Source!AE66*Source!AV66*Source!I66),2)),2)</f>
        <v>7.87</v>
      </c>
      <c r="J71" s="21">
        <f>IF(Source!BS66&lt;&gt; 0, Source!BS66, 1)</f>
        <v>26.06</v>
      </c>
      <c r="K71" s="25">
        <f>Source!R66</f>
        <v>205.09</v>
      </c>
      <c r="W71">
        <f>I71</f>
        <v>7.87</v>
      </c>
    </row>
    <row r="72" spans="1:28" ht="14.25" x14ac:dyDescent="0.2">
      <c r="A72" s="20"/>
      <c r="B72" s="20"/>
      <c r="C72" s="20" t="s">
        <v>304</v>
      </c>
      <c r="D72" s="22"/>
      <c r="E72" s="21"/>
      <c r="F72" s="24">
        <f>Source!AL66</f>
        <v>5453</v>
      </c>
      <c r="G72" s="23" t="str">
        <f>Source!DD66</f>
        <v/>
      </c>
      <c r="H72" s="21">
        <f>Source!AW66</f>
        <v>1</v>
      </c>
      <c r="I72" s="24">
        <f>ROUND((ROUND((Source!AC66*Source!AW66*Source!I66),2)),2)</f>
        <v>616.73</v>
      </c>
      <c r="J72" s="21">
        <f>IF(Source!BC66&lt;&gt; 0, Source!BC66, 1)</f>
        <v>6.98</v>
      </c>
      <c r="K72" s="24">
        <f>Source!P66</f>
        <v>4304.78</v>
      </c>
    </row>
    <row r="73" spans="1:28" ht="14.25" x14ac:dyDescent="0.2">
      <c r="A73" s="20"/>
      <c r="B73" s="20"/>
      <c r="C73" s="20" t="s">
        <v>295</v>
      </c>
      <c r="D73" s="22" t="s">
        <v>296</v>
      </c>
      <c r="E73" s="21">
        <f>Source!DN66</f>
        <v>112</v>
      </c>
      <c r="F73" s="24"/>
      <c r="G73" s="23"/>
      <c r="H73" s="21"/>
      <c r="I73" s="24">
        <f>SUM(Q68:Q72)</f>
        <v>89.71</v>
      </c>
      <c r="J73" s="21">
        <f>Source!BZ66</f>
        <v>92</v>
      </c>
      <c r="K73" s="24">
        <f>SUM(R68:R72)</f>
        <v>1920.42</v>
      </c>
    </row>
    <row r="74" spans="1:28" ht="14.25" x14ac:dyDescent="0.2">
      <c r="A74" s="20"/>
      <c r="B74" s="20"/>
      <c r="C74" s="20" t="s">
        <v>297</v>
      </c>
      <c r="D74" s="22" t="s">
        <v>296</v>
      </c>
      <c r="E74" s="21">
        <f>Source!DO66</f>
        <v>70</v>
      </c>
      <c r="F74" s="24"/>
      <c r="G74" s="23"/>
      <c r="H74" s="21"/>
      <c r="I74" s="24">
        <f>SUM(S68:S73)</f>
        <v>56.07</v>
      </c>
      <c r="J74" s="21">
        <f>Source!CA66</f>
        <v>43</v>
      </c>
      <c r="K74" s="24">
        <f>SUM(T68:T73)</f>
        <v>897.59</v>
      </c>
    </row>
    <row r="75" spans="1:28" ht="14.25" x14ac:dyDescent="0.2">
      <c r="A75" s="20"/>
      <c r="B75" s="20"/>
      <c r="C75" s="20" t="s">
        <v>298</v>
      </c>
      <c r="D75" s="22" t="s">
        <v>296</v>
      </c>
      <c r="E75" s="21">
        <f>175</f>
        <v>175</v>
      </c>
      <c r="F75" s="24"/>
      <c r="G75" s="23"/>
      <c r="H75" s="21"/>
      <c r="I75" s="24">
        <f>SUM(U68:U74)</f>
        <v>13.77</v>
      </c>
      <c r="J75" s="21">
        <f>160</f>
        <v>160</v>
      </c>
      <c r="K75" s="24">
        <f>SUM(V68:V74)</f>
        <v>328.14</v>
      </c>
    </row>
    <row r="76" spans="1:28" ht="14.25" x14ac:dyDescent="0.2">
      <c r="A76" s="27"/>
      <c r="B76" s="27"/>
      <c r="C76" s="27" t="s">
        <v>299</v>
      </c>
      <c r="D76" s="28" t="s">
        <v>300</v>
      </c>
      <c r="E76" s="29">
        <f>Source!AQ66</f>
        <v>53.6</v>
      </c>
      <c r="F76" s="30"/>
      <c r="G76" s="31" t="str">
        <f>Source!DI66</f>
        <v/>
      </c>
      <c r="H76" s="29">
        <f>Source!AV66</f>
        <v>1.0469999999999999</v>
      </c>
      <c r="I76" s="30">
        <f>Source!U66</f>
        <v>6.3470815200000006</v>
      </c>
      <c r="J76" s="29"/>
      <c r="K76" s="30"/>
      <c r="AB76" s="26">
        <f>I76</f>
        <v>6.3470815200000006</v>
      </c>
    </row>
    <row r="77" spans="1:28" ht="15" x14ac:dyDescent="0.25">
      <c r="A77" s="32"/>
      <c r="B77" s="32"/>
      <c r="C77" s="33" t="s">
        <v>301</v>
      </c>
      <c r="D77" s="32"/>
      <c r="E77" s="32"/>
      <c r="F77" s="32"/>
      <c r="G77" s="32"/>
      <c r="H77" s="45">
        <f>I69+I70+I72+I73+I74+I75</f>
        <v>939.59</v>
      </c>
      <c r="I77" s="45"/>
      <c r="J77" s="45">
        <f>K69+K70+K72+K73+K74+K75</f>
        <v>10242.299999999999</v>
      </c>
      <c r="K77" s="45"/>
      <c r="O77" s="26">
        <f>I69+I70+I72+I73+I74+I75</f>
        <v>939.59</v>
      </c>
      <c r="P77" s="26">
        <f>K69+K70+K72+K73+K74+K75</f>
        <v>10242.299999999999</v>
      </c>
      <c r="X77">
        <f>IF(Source!BI66&lt;=1,I69+I70+I72+I73+I74+I75-0, 0)</f>
        <v>0</v>
      </c>
      <c r="Y77">
        <f>IF(Source!BI66=2,I69+I70+I72+I73+I74+I75-0, 0)</f>
        <v>939.59</v>
      </c>
      <c r="Z77">
        <f>IF(Source!BI66=3,I69+I70+I72+I73+I74+I75-0, 0)</f>
        <v>0</v>
      </c>
      <c r="AA77">
        <f>IF(Source!BI66=4,I69+I70+I72+I73+I74+I75,0)</f>
        <v>0</v>
      </c>
    </row>
    <row r="79" spans="1:28" ht="28.5" x14ac:dyDescent="0.2">
      <c r="A79" s="20">
        <v>5</v>
      </c>
      <c r="B79" s="20" t="str">
        <f>Source!F67</f>
        <v>4.8-33-1</v>
      </c>
      <c r="C79" s="20" t="s">
        <v>102</v>
      </c>
      <c r="D79" s="22" t="str">
        <f>Source!H67</f>
        <v>1  ШТ.</v>
      </c>
      <c r="E79" s="21">
        <f>Source!I67</f>
        <v>15</v>
      </c>
      <c r="F79" s="24"/>
      <c r="G79" s="23"/>
      <c r="H79" s="21"/>
      <c r="I79" s="24"/>
      <c r="J79" s="21"/>
      <c r="K79" s="24"/>
      <c r="Q79">
        <f>ROUND((Source!DN67/100)*ROUND((ROUND((Source!AF67*Source!AV67*Source!I67),2)),2), 2)</f>
        <v>88.83</v>
      </c>
      <c r="R79">
        <f>Source!X67</f>
        <v>1901.47</v>
      </c>
      <c r="S79">
        <f>ROUND((Source!DO67/100)*ROUND((ROUND((Source!AF67*Source!AV67*Source!I67),2)),2), 2)</f>
        <v>55.52</v>
      </c>
      <c r="T79">
        <f>Source!Y67</f>
        <v>888.73</v>
      </c>
      <c r="U79">
        <f>ROUND((175/100)*ROUND((ROUND((Source!AE67*Source!AV67*Source!I67),2)),2), 2)</f>
        <v>3.57</v>
      </c>
      <c r="V79">
        <f>ROUND((160/100)*ROUND(ROUND((ROUND((Source!AE67*Source!AV67*Source!I67),2)*Source!BS67),2), 2), 2)</f>
        <v>85.06</v>
      </c>
    </row>
    <row r="80" spans="1:28" ht="14.25" x14ac:dyDescent="0.2">
      <c r="A80" s="20"/>
      <c r="B80" s="20"/>
      <c r="C80" s="20" t="s">
        <v>292</v>
      </c>
      <c r="D80" s="22"/>
      <c r="E80" s="21"/>
      <c r="F80" s="24">
        <f>Source!AO67</f>
        <v>5.05</v>
      </c>
      <c r="G80" s="23" t="str">
        <f>Source!DG67</f>
        <v/>
      </c>
      <c r="H80" s="21">
        <f>Source!AV67</f>
        <v>1.0469999999999999</v>
      </c>
      <c r="I80" s="24">
        <f>ROUND((ROUND((Source!AF67*Source!AV67*Source!I67),2)),2)</f>
        <v>79.31</v>
      </c>
      <c r="J80" s="21">
        <f>IF(Source!BA67&lt;&gt; 0, Source!BA67, 1)</f>
        <v>26.06</v>
      </c>
      <c r="K80" s="24">
        <f>Source!S67</f>
        <v>2066.8200000000002</v>
      </c>
      <c r="W80">
        <f>I80</f>
        <v>79.31</v>
      </c>
    </row>
    <row r="81" spans="1:28" ht="14.25" x14ac:dyDescent="0.2">
      <c r="A81" s="20"/>
      <c r="B81" s="20"/>
      <c r="C81" s="20" t="s">
        <v>293</v>
      </c>
      <c r="D81" s="22"/>
      <c r="E81" s="21"/>
      <c r="F81" s="24">
        <f>Source!AM67</f>
        <v>0.67</v>
      </c>
      <c r="G81" s="23" t="str">
        <f>Source!DE67</f>
        <v/>
      </c>
      <c r="H81" s="21">
        <f>Source!AV67</f>
        <v>1.0469999999999999</v>
      </c>
      <c r="I81" s="24">
        <f>(ROUND((ROUND(((Source!ET67)*Source!AV67*Source!I67),2)),2)+ROUND((ROUND(((Source!AE67-(Source!EU67))*Source!AV67*Source!I67),2)),2))</f>
        <v>10.52</v>
      </c>
      <c r="J81" s="21">
        <f>IF(Source!BB67&lt;&gt; 0, Source!BB67, 1)</f>
        <v>10.39</v>
      </c>
      <c r="K81" s="24">
        <f>Source!Q67</f>
        <v>109.3</v>
      </c>
    </row>
    <row r="82" spans="1:28" ht="14.25" x14ac:dyDescent="0.2">
      <c r="A82" s="20"/>
      <c r="B82" s="20"/>
      <c r="C82" s="20" t="s">
        <v>294</v>
      </c>
      <c r="D82" s="22"/>
      <c r="E82" s="21"/>
      <c r="F82" s="24">
        <f>Source!AN67</f>
        <v>0.13</v>
      </c>
      <c r="G82" s="23" t="str">
        <f>Source!DF67</f>
        <v/>
      </c>
      <c r="H82" s="21">
        <f>Source!AV67</f>
        <v>1.0469999999999999</v>
      </c>
      <c r="I82" s="25">
        <f>ROUND((ROUND((Source!AE67*Source!AV67*Source!I67),2)),2)</f>
        <v>2.04</v>
      </c>
      <c r="J82" s="21">
        <f>IF(Source!BS67&lt;&gt; 0, Source!BS67, 1)</f>
        <v>26.06</v>
      </c>
      <c r="K82" s="25">
        <f>Source!R67</f>
        <v>53.16</v>
      </c>
      <c r="W82">
        <f>I82</f>
        <v>2.04</v>
      </c>
    </row>
    <row r="83" spans="1:28" ht="14.25" x14ac:dyDescent="0.2">
      <c r="A83" s="20"/>
      <c r="B83" s="20"/>
      <c r="C83" s="20" t="s">
        <v>304</v>
      </c>
      <c r="D83" s="22"/>
      <c r="E83" s="21"/>
      <c r="F83" s="24">
        <f>Source!AL67</f>
        <v>0.56000000000000005</v>
      </c>
      <c r="G83" s="23" t="str">
        <f>Source!DD67</f>
        <v/>
      </c>
      <c r="H83" s="21">
        <f>Source!AW67</f>
        <v>1</v>
      </c>
      <c r="I83" s="24">
        <f>ROUND((ROUND((Source!AC67*Source!AW67*Source!I67),2)),2)</f>
        <v>8.4</v>
      </c>
      <c r="J83" s="21">
        <f>IF(Source!BC67&lt;&gt; 0, Source!BC67, 1)</f>
        <v>6.98</v>
      </c>
      <c r="K83" s="24">
        <f>Source!P67</f>
        <v>58.63</v>
      </c>
    </row>
    <row r="84" spans="1:28" ht="14.25" x14ac:dyDescent="0.2">
      <c r="A84" s="20"/>
      <c r="B84" s="20"/>
      <c r="C84" s="20" t="s">
        <v>295</v>
      </c>
      <c r="D84" s="22" t="s">
        <v>296</v>
      </c>
      <c r="E84" s="21">
        <f>Source!DN67</f>
        <v>112</v>
      </c>
      <c r="F84" s="24"/>
      <c r="G84" s="23"/>
      <c r="H84" s="21"/>
      <c r="I84" s="24">
        <f>SUM(Q79:Q83)</f>
        <v>88.83</v>
      </c>
      <c r="J84" s="21">
        <f>Source!BZ67</f>
        <v>92</v>
      </c>
      <c r="K84" s="24">
        <f>SUM(R79:R83)</f>
        <v>1901.47</v>
      </c>
    </row>
    <row r="85" spans="1:28" ht="14.25" x14ac:dyDescent="0.2">
      <c r="A85" s="20"/>
      <c r="B85" s="20"/>
      <c r="C85" s="20" t="s">
        <v>297</v>
      </c>
      <c r="D85" s="22" t="s">
        <v>296</v>
      </c>
      <c r="E85" s="21">
        <f>Source!DO67</f>
        <v>70</v>
      </c>
      <c r="F85" s="24"/>
      <c r="G85" s="23"/>
      <c r="H85" s="21"/>
      <c r="I85" s="24">
        <f>SUM(S79:S84)</f>
        <v>55.52</v>
      </c>
      <c r="J85" s="21">
        <f>Source!CA67</f>
        <v>43</v>
      </c>
      <c r="K85" s="24">
        <f>SUM(T79:T84)</f>
        <v>888.73</v>
      </c>
    </row>
    <row r="86" spans="1:28" ht="14.25" x14ac:dyDescent="0.2">
      <c r="A86" s="20"/>
      <c r="B86" s="20"/>
      <c r="C86" s="20" t="s">
        <v>298</v>
      </c>
      <c r="D86" s="22" t="s">
        <v>296</v>
      </c>
      <c r="E86" s="21">
        <f>175</f>
        <v>175</v>
      </c>
      <c r="F86" s="24"/>
      <c r="G86" s="23"/>
      <c r="H86" s="21"/>
      <c r="I86" s="24">
        <f>SUM(U79:U85)</f>
        <v>3.57</v>
      </c>
      <c r="J86" s="21">
        <f>160</f>
        <v>160</v>
      </c>
      <c r="K86" s="24">
        <f>SUM(V79:V85)</f>
        <v>85.06</v>
      </c>
    </row>
    <row r="87" spans="1:28" ht="14.25" x14ac:dyDescent="0.2">
      <c r="A87" s="27"/>
      <c r="B87" s="27"/>
      <c r="C87" s="27" t="s">
        <v>299</v>
      </c>
      <c r="D87" s="28" t="s">
        <v>300</v>
      </c>
      <c r="E87" s="29">
        <f>Source!AQ67</f>
        <v>0.4</v>
      </c>
      <c r="F87" s="30"/>
      <c r="G87" s="31" t="str">
        <f>Source!DI67</f>
        <v/>
      </c>
      <c r="H87" s="29">
        <f>Source!AV67</f>
        <v>1.0469999999999999</v>
      </c>
      <c r="I87" s="30">
        <f>Source!U67</f>
        <v>6.282</v>
      </c>
      <c r="J87" s="29"/>
      <c r="K87" s="30"/>
      <c r="AB87" s="26">
        <f>I87</f>
        <v>6.282</v>
      </c>
    </row>
    <row r="88" spans="1:28" ht="15" x14ac:dyDescent="0.25">
      <c r="A88" s="32"/>
      <c r="B88" s="32"/>
      <c r="C88" s="33" t="s">
        <v>301</v>
      </c>
      <c r="D88" s="32"/>
      <c r="E88" s="32"/>
      <c r="F88" s="32"/>
      <c r="G88" s="32"/>
      <c r="H88" s="45">
        <f>I80+I81+I83+I84+I85+I86</f>
        <v>246.15</v>
      </c>
      <c r="I88" s="45"/>
      <c r="J88" s="45">
        <f>K80+K81+K83+K84+K85+K86</f>
        <v>5110.0100000000011</v>
      </c>
      <c r="K88" s="45"/>
      <c r="O88" s="26">
        <f>I80+I81+I83+I84+I85+I86</f>
        <v>246.15</v>
      </c>
      <c r="P88" s="26">
        <f>K80+K81+K83+K84+K85+K86</f>
        <v>5110.0100000000011</v>
      </c>
      <c r="X88">
        <f>IF(Source!BI67&lt;=1,I80+I81+I83+I84+I85+I86-0, 0)</f>
        <v>0</v>
      </c>
      <c r="Y88">
        <f>IF(Source!BI67=2,I80+I81+I83+I84+I85+I86-0, 0)</f>
        <v>246.15</v>
      </c>
      <c r="Z88">
        <f>IF(Source!BI67=3,I80+I81+I83+I84+I85+I86-0, 0)</f>
        <v>0</v>
      </c>
      <c r="AA88">
        <f>IF(Source!BI67=4,I80+I81+I83+I84+I85+I86,0)</f>
        <v>0</v>
      </c>
    </row>
    <row r="90" spans="1:28" ht="28.5" x14ac:dyDescent="0.2">
      <c r="A90" s="20">
        <v>6</v>
      </c>
      <c r="B90" s="20" t="str">
        <f>Source!F68</f>
        <v>4.8-47-2</v>
      </c>
      <c r="C90" s="20" t="s">
        <v>106</v>
      </c>
      <c r="D90" s="22" t="str">
        <f>Source!H68</f>
        <v>100 м</v>
      </c>
      <c r="E90" s="21">
        <f>Source!I68</f>
        <v>0.2</v>
      </c>
      <c r="F90" s="24"/>
      <c r="G90" s="23"/>
      <c r="H90" s="21"/>
      <c r="I90" s="24"/>
      <c r="J90" s="21"/>
      <c r="K90" s="24"/>
      <c r="Q90">
        <f>ROUND((Source!DN68/100)*ROUND((ROUND((Source!AF68*Source!AV68*Source!I68),2)),2), 2)</f>
        <v>164.56</v>
      </c>
      <c r="R90">
        <f>Source!X68</f>
        <v>3522.68</v>
      </c>
      <c r="S90">
        <f>ROUND((Source!DO68/100)*ROUND((ROUND((Source!AF68*Source!AV68*Source!I68),2)),2), 2)</f>
        <v>102.85</v>
      </c>
      <c r="T90">
        <f>Source!Y68</f>
        <v>1646.47</v>
      </c>
      <c r="U90">
        <f>ROUND((175/100)*ROUND((ROUND((Source!AE68*Source!AV68*Source!I68),2)),2), 2)</f>
        <v>44.49</v>
      </c>
      <c r="V90">
        <f>ROUND((160/100)*ROUND(ROUND((ROUND((Source!AE68*Source!AV68*Source!I68),2)*Source!BS68),2), 2), 2)</f>
        <v>1059.92</v>
      </c>
    </row>
    <row r="91" spans="1:28" x14ac:dyDescent="0.2">
      <c r="C91" s="34" t="str">
        <f>"Объем: "&amp;Source!I68&amp;"=20/"&amp;"100"</f>
        <v>Объем: 0,2=20/100</v>
      </c>
    </row>
    <row r="92" spans="1:28" ht="14.25" x14ac:dyDescent="0.2">
      <c r="A92" s="20"/>
      <c r="B92" s="20"/>
      <c r="C92" s="20" t="s">
        <v>292</v>
      </c>
      <c r="D92" s="22"/>
      <c r="E92" s="21"/>
      <c r="F92" s="24">
        <f>Source!AO68</f>
        <v>701.67</v>
      </c>
      <c r="G92" s="23" t="str">
        <f>Source!DG68</f>
        <v/>
      </c>
      <c r="H92" s="21">
        <f>Source!AV68</f>
        <v>1.0469999999999999</v>
      </c>
      <c r="I92" s="24">
        <f>ROUND((ROUND((Source!AF68*Source!AV68*Source!I68),2)),2)</f>
        <v>146.93</v>
      </c>
      <c r="J92" s="21">
        <f>IF(Source!BA68&lt;&gt; 0, Source!BA68, 1)</f>
        <v>26.06</v>
      </c>
      <c r="K92" s="24">
        <f>Source!S68</f>
        <v>3829</v>
      </c>
      <c r="W92">
        <f>I92</f>
        <v>146.93</v>
      </c>
    </row>
    <row r="93" spans="1:28" ht="14.25" x14ac:dyDescent="0.2">
      <c r="A93" s="20"/>
      <c r="B93" s="20"/>
      <c r="C93" s="20" t="s">
        <v>293</v>
      </c>
      <c r="D93" s="22"/>
      <c r="E93" s="21"/>
      <c r="F93" s="24">
        <f>Source!AM68</f>
        <v>523.13</v>
      </c>
      <c r="G93" s="23" t="str">
        <f>Source!DE68</f>
        <v/>
      </c>
      <c r="H93" s="21">
        <f>Source!AV68</f>
        <v>1.0469999999999999</v>
      </c>
      <c r="I93" s="24">
        <f>(ROUND((ROUND(((Source!ET68)*Source!AV68*Source!I68),2)),2)+ROUND((ROUND(((Source!AE68-(Source!EU68))*Source!AV68*Source!I68),2)),2))</f>
        <v>109.54</v>
      </c>
      <c r="J93" s="21">
        <f>IF(Source!BB68&lt;&gt; 0, Source!BB68, 1)</f>
        <v>11.13</v>
      </c>
      <c r="K93" s="24">
        <f>Source!Q68</f>
        <v>1219.18</v>
      </c>
    </row>
    <row r="94" spans="1:28" ht="14.25" x14ac:dyDescent="0.2">
      <c r="A94" s="20"/>
      <c r="B94" s="20"/>
      <c r="C94" s="20" t="s">
        <v>294</v>
      </c>
      <c r="D94" s="22"/>
      <c r="E94" s="21"/>
      <c r="F94" s="24">
        <f>Source!AN68</f>
        <v>121.38</v>
      </c>
      <c r="G94" s="23" t="str">
        <f>Source!DF68</f>
        <v/>
      </c>
      <c r="H94" s="21">
        <f>Source!AV68</f>
        <v>1.0469999999999999</v>
      </c>
      <c r="I94" s="25">
        <f>ROUND((ROUND((Source!AE68*Source!AV68*Source!I68),2)),2)</f>
        <v>25.42</v>
      </c>
      <c r="J94" s="21">
        <f>IF(Source!BS68&lt;&gt; 0, Source!BS68, 1)</f>
        <v>26.06</v>
      </c>
      <c r="K94" s="25">
        <f>Source!R68</f>
        <v>662.45</v>
      </c>
      <c r="W94">
        <f>I94</f>
        <v>25.42</v>
      </c>
    </row>
    <row r="95" spans="1:28" ht="14.25" x14ac:dyDescent="0.2">
      <c r="A95" s="20"/>
      <c r="B95" s="20"/>
      <c r="C95" s="20" t="s">
        <v>304</v>
      </c>
      <c r="D95" s="22"/>
      <c r="E95" s="21"/>
      <c r="F95" s="24">
        <f>Source!AL68</f>
        <v>81.2</v>
      </c>
      <c r="G95" s="23" t="str">
        <f>Source!DD68</f>
        <v/>
      </c>
      <c r="H95" s="21">
        <f>Source!AW68</f>
        <v>1</v>
      </c>
      <c r="I95" s="24">
        <f>ROUND((ROUND((Source!AC68*Source!AW68*Source!I68),2)),2)</f>
        <v>16.239999999999998</v>
      </c>
      <c r="J95" s="21">
        <f>IF(Source!BC68&lt;&gt; 0, Source!BC68, 1)</f>
        <v>6.98</v>
      </c>
      <c r="K95" s="24">
        <f>Source!P68</f>
        <v>113.36</v>
      </c>
    </row>
    <row r="96" spans="1:28" ht="14.25" x14ac:dyDescent="0.2">
      <c r="A96" s="20"/>
      <c r="B96" s="20"/>
      <c r="C96" s="20" t="s">
        <v>295</v>
      </c>
      <c r="D96" s="22" t="s">
        <v>296</v>
      </c>
      <c r="E96" s="21">
        <f>Source!DN68</f>
        <v>112</v>
      </c>
      <c r="F96" s="24"/>
      <c r="G96" s="23"/>
      <c r="H96" s="21"/>
      <c r="I96" s="24">
        <f>SUM(Q90:Q95)</f>
        <v>164.56</v>
      </c>
      <c r="J96" s="21">
        <f>Source!BZ68</f>
        <v>92</v>
      </c>
      <c r="K96" s="24">
        <f>SUM(R90:R95)</f>
        <v>3522.68</v>
      </c>
    </row>
    <row r="97" spans="1:28" ht="14.25" x14ac:dyDescent="0.2">
      <c r="A97" s="20"/>
      <c r="B97" s="20"/>
      <c r="C97" s="20" t="s">
        <v>297</v>
      </c>
      <c r="D97" s="22" t="s">
        <v>296</v>
      </c>
      <c r="E97" s="21">
        <f>Source!DO68</f>
        <v>70</v>
      </c>
      <c r="F97" s="24"/>
      <c r="G97" s="23"/>
      <c r="H97" s="21"/>
      <c r="I97" s="24">
        <f>SUM(S90:S96)</f>
        <v>102.85</v>
      </c>
      <c r="J97" s="21">
        <f>Source!CA68</f>
        <v>43</v>
      </c>
      <c r="K97" s="24">
        <f>SUM(T90:T96)</f>
        <v>1646.47</v>
      </c>
    </row>
    <row r="98" spans="1:28" ht="14.25" x14ac:dyDescent="0.2">
      <c r="A98" s="20"/>
      <c r="B98" s="20"/>
      <c r="C98" s="20" t="s">
        <v>298</v>
      </c>
      <c r="D98" s="22" t="s">
        <v>296</v>
      </c>
      <c r="E98" s="21">
        <f>175</f>
        <v>175</v>
      </c>
      <c r="F98" s="24"/>
      <c r="G98" s="23"/>
      <c r="H98" s="21"/>
      <c r="I98" s="24">
        <f>SUM(U90:U97)</f>
        <v>44.49</v>
      </c>
      <c r="J98" s="21">
        <f>160</f>
        <v>160</v>
      </c>
      <c r="K98" s="24">
        <f>SUM(V90:V97)</f>
        <v>1059.92</v>
      </c>
    </row>
    <row r="99" spans="1:28" ht="14.25" x14ac:dyDescent="0.2">
      <c r="A99" s="27"/>
      <c r="B99" s="27"/>
      <c r="C99" s="27" t="s">
        <v>299</v>
      </c>
      <c r="D99" s="28" t="s">
        <v>300</v>
      </c>
      <c r="E99" s="29">
        <f>Source!AQ68</f>
        <v>55.6</v>
      </c>
      <c r="F99" s="30"/>
      <c r="G99" s="31" t="str">
        <f>Source!DI68</f>
        <v/>
      </c>
      <c r="H99" s="29">
        <f>Source!AV68</f>
        <v>1.0469999999999999</v>
      </c>
      <c r="I99" s="30">
        <f>Source!U68</f>
        <v>11.64264</v>
      </c>
      <c r="J99" s="29"/>
      <c r="K99" s="30"/>
      <c r="AB99" s="26">
        <f>I99</f>
        <v>11.64264</v>
      </c>
    </row>
    <row r="100" spans="1:28" ht="15" x14ac:dyDescent="0.25">
      <c r="A100" s="32"/>
      <c r="B100" s="32"/>
      <c r="C100" s="33" t="s">
        <v>301</v>
      </c>
      <c r="D100" s="32"/>
      <c r="E100" s="32"/>
      <c r="F100" s="32"/>
      <c r="G100" s="32"/>
      <c r="H100" s="45">
        <f>I92+I93+I95+I96+I97+I98</f>
        <v>584.61</v>
      </c>
      <c r="I100" s="45"/>
      <c r="J100" s="45">
        <f>K92+K93+K95+K96+K97+K98</f>
        <v>11390.609999999999</v>
      </c>
      <c r="K100" s="45"/>
      <c r="O100" s="26">
        <f>I92+I93+I95+I96+I97+I98</f>
        <v>584.61</v>
      </c>
      <c r="P100" s="26">
        <f>K92+K93+K95+K96+K97+K98</f>
        <v>11390.609999999999</v>
      </c>
      <c r="X100">
        <f>IF(Source!BI68&lt;=1,I92+I93+I95+I96+I97+I98-0, 0)</f>
        <v>0</v>
      </c>
      <c r="Y100">
        <f>IF(Source!BI68=2,I92+I93+I95+I96+I97+I98-0, 0)</f>
        <v>584.61</v>
      </c>
      <c r="Z100">
        <f>IF(Source!BI68=3,I92+I93+I95+I96+I97+I98-0, 0)</f>
        <v>0</v>
      </c>
      <c r="AA100">
        <f>IF(Source!BI68=4,I92+I93+I95+I96+I97+I98,0)</f>
        <v>0</v>
      </c>
    </row>
    <row r="102" spans="1:28" ht="42.75" x14ac:dyDescent="0.2">
      <c r="A102" s="20">
        <v>7</v>
      </c>
      <c r="B102" s="20" t="str">
        <f>Source!F69</f>
        <v>4.8-64-3</v>
      </c>
      <c r="C102" s="20" t="s">
        <v>110</v>
      </c>
      <c r="D102" s="22" t="str">
        <f>Source!H69</f>
        <v>1 Т</v>
      </c>
      <c r="E102" s="21">
        <f>Source!I69</f>
        <v>6.0100000000000001E-2</v>
      </c>
      <c r="F102" s="24"/>
      <c r="G102" s="23"/>
      <c r="H102" s="21"/>
      <c r="I102" s="24"/>
      <c r="J102" s="21"/>
      <c r="K102" s="24"/>
      <c r="Q102">
        <f>ROUND((Source!DN69/100)*ROUND((ROUND((Source!AF69*Source!AV69*Source!I69),2)),2), 2)</f>
        <v>47.67</v>
      </c>
      <c r="R102">
        <f>Source!X69</f>
        <v>1020.38</v>
      </c>
      <c r="S102">
        <f>ROUND((Source!DO69/100)*ROUND((ROUND((Source!AF69*Source!AV69*Source!I69),2)),2), 2)</f>
        <v>29.79</v>
      </c>
      <c r="T102">
        <f>Source!Y69</f>
        <v>476.92</v>
      </c>
      <c r="U102">
        <f>ROUND((175/100)*ROUND((ROUND((Source!AE69*Source!AV69*Source!I69),2)),2), 2)</f>
        <v>7.32</v>
      </c>
      <c r="V102">
        <f>ROUND((160/100)*ROUND(ROUND((ROUND((Source!AE69*Source!AV69*Source!I69),2)*Source!BS69),2), 2), 2)</f>
        <v>174.29</v>
      </c>
    </row>
    <row r="103" spans="1:28" ht="14.25" x14ac:dyDescent="0.2">
      <c r="A103" s="20"/>
      <c r="B103" s="20"/>
      <c r="C103" s="20" t="s">
        <v>292</v>
      </c>
      <c r="D103" s="22"/>
      <c r="E103" s="21"/>
      <c r="F103" s="24">
        <f>Source!AO69</f>
        <v>676.43</v>
      </c>
      <c r="G103" s="23" t="str">
        <f>Source!DG69</f>
        <v/>
      </c>
      <c r="H103" s="21">
        <f>Source!AV69</f>
        <v>1.0469999999999999</v>
      </c>
      <c r="I103" s="24">
        <f>ROUND((ROUND((Source!AF69*Source!AV69*Source!I69),2)),2)</f>
        <v>42.56</v>
      </c>
      <c r="J103" s="21">
        <f>IF(Source!BA69&lt;&gt; 0, Source!BA69, 1)</f>
        <v>26.06</v>
      </c>
      <c r="K103" s="24">
        <f>Source!S69</f>
        <v>1109.1099999999999</v>
      </c>
      <c r="W103">
        <f>I103</f>
        <v>42.56</v>
      </c>
    </row>
    <row r="104" spans="1:28" ht="14.25" x14ac:dyDescent="0.2">
      <c r="A104" s="20"/>
      <c r="B104" s="20"/>
      <c r="C104" s="20" t="s">
        <v>293</v>
      </c>
      <c r="D104" s="22"/>
      <c r="E104" s="21"/>
      <c r="F104" s="24">
        <f>Source!AM69</f>
        <v>702.69</v>
      </c>
      <c r="G104" s="23" t="str">
        <f>Source!DE69</f>
        <v/>
      </c>
      <c r="H104" s="21">
        <f>Source!AV69</f>
        <v>1.0469999999999999</v>
      </c>
      <c r="I104" s="24">
        <f>(ROUND((ROUND(((Source!ET69)*Source!AV69*Source!I69),2)),2)+ROUND((ROUND(((Source!AE69-(Source!EU69))*Source!AV69*Source!I69),2)),2))</f>
        <v>44.22</v>
      </c>
      <c r="J104" s="21">
        <f>IF(Source!BB69&lt;&gt; 0, Source!BB69, 1)</f>
        <v>8.4600000000000009</v>
      </c>
      <c r="K104" s="24">
        <f>Source!Q69</f>
        <v>374.1</v>
      </c>
    </row>
    <row r="105" spans="1:28" ht="14.25" x14ac:dyDescent="0.2">
      <c r="A105" s="20"/>
      <c r="B105" s="20"/>
      <c r="C105" s="20" t="s">
        <v>294</v>
      </c>
      <c r="D105" s="22"/>
      <c r="E105" s="21"/>
      <c r="F105" s="24">
        <f>Source!AN69</f>
        <v>66.48</v>
      </c>
      <c r="G105" s="23" t="str">
        <f>Source!DF69</f>
        <v/>
      </c>
      <c r="H105" s="21">
        <f>Source!AV69</f>
        <v>1.0469999999999999</v>
      </c>
      <c r="I105" s="25">
        <f>ROUND((ROUND((Source!AE69*Source!AV69*Source!I69),2)),2)</f>
        <v>4.18</v>
      </c>
      <c r="J105" s="21">
        <f>IF(Source!BS69&lt;&gt; 0, Source!BS69, 1)</f>
        <v>26.06</v>
      </c>
      <c r="K105" s="25">
        <f>Source!R69</f>
        <v>108.93</v>
      </c>
      <c r="W105">
        <f>I105</f>
        <v>4.18</v>
      </c>
    </row>
    <row r="106" spans="1:28" ht="14.25" x14ac:dyDescent="0.2">
      <c r="A106" s="20"/>
      <c r="B106" s="20"/>
      <c r="C106" s="20" t="s">
        <v>304</v>
      </c>
      <c r="D106" s="22"/>
      <c r="E106" s="21"/>
      <c r="F106" s="24">
        <f>Source!AL69</f>
        <v>5453</v>
      </c>
      <c r="G106" s="23" t="str">
        <f>Source!DD69</f>
        <v/>
      </c>
      <c r="H106" s="21">
        <f>Source!AW69</f>
        <v>1</v>
      </c>
      <c r="I106" s="24">
        <f>ROUND((ROUND((Source!AC69*Source!AW69*Source!I69),2)),2)</f>
        <v>327.73</v>
      </c>
      <c r="J106" s="21">
        <f>IF(Source!BC69&lt;&gt; 0, Source!BC69, 1)</f>
        <v>6.98</v>
      </c>
      <c r="K106" s="24">
        <f>Source!P69</f>
        <v>2287.56</v>
      </c>
    </row>
    <row r="107" spans="1:28" ht="14.25" x14ac:dyDescent="0.2">
      <c r="A107" s="20"/>
      <c r="B107" s="20"/>
      <c r="C107" s="20" t="s">
        <v>295</v>
      </c>
      <c r="D107" s="22" t="s">
        <v>296</v>
      </c>
      <c r="E107" s="21">
        <f>Source!DN69</f>
        <v>112</v>
      </c>
      <c r="F107" s="24"/>
      <c r="G107" s="23"/>
      <c r="H107" s="21"/>
      <c r="I107" s="24">
        <f>SUM(Q102:Q106)</f>
        <v>47.67</v>
      </c>
      <c r="J107" s="21">
        <f>Source!BZ69</f>
        <v>92</v>
      </c>
      <c r="K107" s="24">
        <f>SUM(R102:R106)</f>
        <v>1020.38</v>
      </c>
    </row>
    <row r="108" spans="1:28" ht="14.25" x14ac:dyDescent="0.2">
      <c r="A108" s="20"/>
      <c r="B108" s="20"/>
      <c r="C108" s="20" t="s">
        <v>297</v>
      </c>
      <c r="D108" s="22" t="s">
        <v>296</v>
      </c>
      <c r="E108" s="21">
        <f>Source!DO69</f>
        <v>70</v>
      </c>
      <c r="F108" s="24"/>
      <c r="G108" s="23"/>
      <c r="H108" s="21"/>
      <c r="I108" s="24">
        <f>SUM(S102:S107)</f>
        <v>29.79</v>
      </c>
      <c r="J108" s="21">
        <f>Source!CA69</f>
        <v>43</v>
      </c>
      <c r="K108" s="24">
        <f>SUM(T102:T107)</f>
        <v>476.92</v>
      </c>
    </row>
    <row r="109" spans="1:28" ht="14.25" x14ac:dyDescent="0.2">
      <c r="A109" s="20"/>
      <c r="B109" s="20"/>
      <c r="C109" s="20" t="s">
        <v>298</v>
      </c>
      <c r="D109" s="22" t="s">
        <v>296</v>
      </c>
      <c r="E109" s="21">
        <f>175</f>
        <v>175</v>
      </c>
      <c r="F109" s="24"/>
      <c r="G109" s="23"/>
      <c r="H109" s="21"/>
      <c r="I109" s="24">
        <f>SUM(U102:U108)</f>
        <v>7.32</v>
      </c>
      <c r="J109" s="21">
        <f>160</f>
        <v>160</v>
      </c>
      <c r="K109" s="24">
        <f>SUM(V102:V108)</f>
        <v>174.29</v>
      </c>
    </row>
    <row r="110" spans="1:28" ht="14.25" x14ac:dyDescent="0.2">
      <c r="A110" s="27"/>
      <c r="B110" s="27"/>
      <c r="C110" s="27" t="s">
        <v>299</v>
      </c>
      <c r="D110" s="28" t="s">
        <v>300</v>
      </c>
      <c r="E110" s="29">
        <f>Source!AQ69</f>
        <v>53.6</v>
      </c>
      <c r="F110" s="30"/>
      <c r="G110" s="31" t="str">
        <f>Source!DI69</f>
        <v/>
      </c>
      <c r="H110" s="29">
        <f>Source!AV69</f>
        <v>1.0469999999999999</v>
      </c>
      <c r="I110" s="30">
        <f>Source!U69</f>
        <v>3.3727639200000001</v>
      </c>
      <c r="J110" s="29"/>
      <c r="K110" s="30"/>
      <c r="AB110" s="26">
        <f>I110</f>
        <v>3.3727639200000001</v>
      </c>
    </row>
    <row r="111" spans="1:28" ht="15" x14ac:dyDescent="0.25">
      <c r="A111" s="32"/>
      <c r="B111" s="32"/>
      <c r="C111" s="33" t="s">
        <v>301</v>
      </c>
      <c r="D111" s="32"/>
      <c r="E111" s="32"/>
      <c r="F111" s="32"/>
      <c r="G111" s="32"/>
      <c r="H111" s="45">
        <f>I103+I104+I106+I107+I108+I109</f>
        <v>499.29</v>
      </c>
      <c r="I111" s="45"/>
      <c r="J111" s="45">
        <f>K103+K104+K106+K107+K108+K109</f>
        <v>5442.36</v>
      </c>
      <c r="K111" s="45"/>
      <c r="O111" s="26">
        <f>I103+I104+I106+I107+I108+I109</f>
        <v>499.29</v>
      </c>
      <c r="P111" s="26">
        <f>K103+K104+K106+K107+K108+K109</f>
        <v>5442.36</v>
      </c>
      <c r="X111">
        <f>IF(Source!BI69&lt;=1,I103+I104+I106+I107+I108+I109-0, 0)</f>
        <v>0</v>
      </c>
      <c r="Y111">
        <f>IF(Source!BI69=2,I103+I104+I106+I107+I108+I109-0, 0)</f>
        <v>499.29</v>
      </c>
      <c r="Z111">
        <f>IF(Source!BI69=3,I103+I104+I106+I107+I108+I109-0, 0)</f>
        <v>0</v>
      </c>
      <c r="AA111">
        <f>IF(Source!BI69=4,I103+I104+I106+I107+I108+I109,0)</f>
        <v>0</v>
      </c>
    </row>
    <row r="113" spans="1:28" ht="42.75" x14ac:dyDescent="0.2">
      <c r="A113" s="20">
        <v>8</v>
      </c>
      <c r="B113" s="20" t="str">
        <f>Source!F70</f>
        <v>4.8-187-6</v>
      </c>
      <c r="C113" s="20" t="s">
        <v>113</v>
      </c>
      <c r="D113" s="22" t="str">
        <f>Source!H70</f>
        <v>100 м</v>
      </c>
      <c r="E113" s="21">
        <f>Source!I70</f>
        <v>0.3</v>
      </c>
      <c r="F113" s="24"/>
      <c r="G113" s="23"/>
      <c r="H113" s="21"/>
      <c r="I113" s="24"/>
      <c r="J113" s="21"/>
      <c r="K113" s="24"/>
      <c r="Q113">
        <f>ROUND((Source!DN70/100)*ROUND((ROUND((Source!AF70*Source!AV70*Source!I70),2)),2), 2)</f>
        <v>72.930000000000007</v>
      </c>
      <c r="R113">
        <f>Source!X70</f>
        <v>1561.27</v>
      </c>
      <c r="S113">
        <f>ROUND((Source!DO70/100)*ROUND((ROUND((Source!AF70*Source!AV70*Source!I70),2)),2), 2)</f>
        <v>45.58</v>
      </c>
      <c r="T113">
        <f>Source!Y70</f>
        <v>729.72</v>
      </c>
      <c r="U113">
        <f>ROUND((175/100)*ROUND((ROUND((Source!AE70*Source!AV70*Source!I70),2)),2), 2)</f>
        <v>6.23</v>
      </c>
      <c r="V113">
        <f>ROUND((160/100)*ROUND(ROUND((ROUND((Source!AE70*Source!AV70*Source!I70),2)*Source!BS70),2), 2), 2)</f>
        <v>148.43</v>
      </c>
    </row>
    <row r="114" spans="1:28" x14ac:dyDescent="0.2">
      <c r="C114" s="34" t="str">
        <f>"Объем: "&amp;Source!I70&amp;"=30/"&amp;"100"</f>
        <v>Объем: 0,3=30/100</v>
      </c>
    </row>
    <row r="115" spans="1:28" ht="14.25" x14ac:dyDescent="0.2">
      <c r="A115" s="20"/>
      <c r="B115" s="20"/>
      <c r="C115" s="20" t="s">
        <v>292</v>
      </c>
      <c r="D115" s="22"/>
      <c r="E115" s="21"/>
      <c r="F115" s="24">
        <f>Source!AO70</f>
        <v>203.44</v>
      </c>
      <c r="G115" s="23" t="str">
        <f>Source!DG70</f>
        <v/>
      </c>
      <c r="H115" s="21">
        <f>Source!AV70</f>
        <v>1.0669999999999999</v>
      </c>
      <c r="I115" s="24">
        <f>ROUND((ROUND((Source!AF70*Source!AV70*Source!I70),2)),2)</f>
        <v>65.12</v>
      </c>
      <c r="J115" s="21">
        <f>IF(Source!BA70&lt;&gt; 0, Source!BA70, 1)</f>
        <v>26.06</v>
      </c>
      <c r="K115" s="24">
        <f>Source!S70</f>
        <v>1697.03</v>
      </c>
      <c r="W115">
        <f>I115</f>
        <v>65.12</v>
      </c>
    </row>
    <row r="116" spans="1:28" ht="14.25" x14ac:dyDescent="0.2">
      <c r="A116" s="20"/>
      <c r="B116" s="20"/>
      <c r="C116" s="20" t="s">
        <v>293</v>
      </c>
      <c r="D116" s="22"/>
      <c r="E116" s="21"/>
      <c r="F116" s="24">
        <f>Source!AM70</f>
        <v>140.25</v>
      </c>
      <c r="G116" s="23" t="str">
        <f>Source!DE70</f>
        <v/>
      </c>
      <c r="H116" s="21">
        <f>Source!AV70</f>
        <v>1.0669999999999999</v>
      </c>
      <c r="I116" s="24">
        <f>(ROUND((ROUND(((Source!ET70)*Source!AV70*Source!I70),2)),2)+ROUND((ROUND(((Source!AE70-(Source!EU70))*Source!AV70*Source!I70),2)),2))</f>
        <v>44.89</v>
      </c>
      <c r="J116" s="21">
        <f>IF(Source!BB70&lt;&gt; 0, Source!BB70, 1)</f>
        <v>8.16</v>
      </c>
      <c r="K116" s="24">
        <f>Source!Q70</f>
        <v>366.3</v>
      </c>
    </row>
    <row r="117" spans="1:28" ht="14.25" x14ac:dyDescent="0.2">
      <c r="A117" s="20"/>
      <c r="B117" s="20"/>
      <c r="C117" s="20" t="s">
        <v>294</v>
      </c>
      <c r="D117" s="22"/>
      <c r="E117" s="21"/>
      <c r="F117" s="24">
        <f>Source!AN70</f>
        <v>11.11</v>
      </c>
      <c r="G117" s="23" t="str">
        <f>Source!DF70</f>
        <v/>
      </c>
      <c r="H117" s="21">
        <f>Source!AV70</f>
        <v>1.0669999999999999</v>
      </c>
      <c r="I117" s="25">
        <f>ROUND((ROUND((Source!AE70*Source!AV70*Source!I70),2)),2)</f>
        <v>3.56</v>
      </c>
      <c r="J117" s="21">
        <f>IF(Source!BS70&lt;&gt; 0, Source!BS70, 1)</f>
        <v>26.06</v>
      </c>
      <c r="K117" s="25">
        <f>Source!R70</f>
        <v>92.77</v>
      </c>
      <c r="W117">
        <f>I117</f>
        <v>3.56</v>
      </c>
    </row>
    <row r="118" spans="1:28" ht="14.25" x14ac:dyDescent="0.2">
      <c r="A118" s="20"/>
      <c r="B118" s="20"/>
      <c r="C118" s="20" t="s">
        <v>304</v>
      </c>
      <c r="D118" s="22"/>
      <c r="E118" s="21"/>
      <c r="F118" s="24">
        <f>Source!AL70</f>
        <v>343</v>
      </c>
      <c r="G118" s="23" t="str">
        <f>Source!DD70</f>
        <v/>
      </c>
      <c r="H118" s="21">
        <f>Source!AW70</f>
        <v>1.081</v>
      </c>
      <c r="I118" s="24">
        <f>ROUND((ROUND((Source!AC70*Source!AW70*Source!I70),2)),2)</f>
        <v>111.23</v>
      </c>
      <c r="J118" s="21">
        <f>IF(Source!BC70&lt;&gt; 0, Source!BC70, 1)</f>
        <v>6.98</v>
      </c>
      <c r="K118" s="24">
        <f>Source!P70</f>
        <v>776.39</v>
      </c>
    </row>
    <row r="119" spans="1:28" ht="14.25" x14ac:dyDescent="0.2">
      <c r="A119" s="20"/>
      <c r="B119" s="20"/>
      <c r="C119" s="20" t="s">
        <v>295</v>
      </c>
      <c r="D119" s="22" t="s">
        <v>296</v>
      </c>
      <c r="E119" s="21">
        <f>Source!DN70</f>
        <v>112</v>
      </c>
      <c r="F119" s="24"/>
      <c r="G119" s="23"/>
      <c r="H119" s="21"/>
      <c r="I119" s="24">
        <f>SUM(Q113:Q118)</f>
        <v>72.930000000000007</v>
      </c>
      <c r="J119" s="21">
        <f>Source!BZ70</f>
        <v>92</v>
      </c>
      <c r="K119" s="24">
        <f>SUM(R113:R118)</f>
        <v>1561.27</v>
      </c>
    </row>
    <row r="120" spans="1:28" ht="14.25" x14ac:dyDescent="0.2">
      <c r="A120" s="20"/>
      <c r="B120" s="20"/>
      <c r="C120" s="20" t="s">
        <v>297</v>
      </c>
      <c r="D120" s="22" t="s">
        <v>296</v>
      </c>
      <c r="E120" s="21">
        <f>Source!DO70</f>
        <v>70</v>
      </c>
      <c r="F120" s="24"/>
      <c r="G120" s="23"/>
      <c r="H120" s="21"/>
      <c r="I120" s="24">
        <f>SUM(S113:S119)</f>
        <v>45.58</v>
      </c>
      <c r="J120" s="21">
        <f>Source!CA70</f>
        <v>43</v>
      </c>
      <c r="K120" s="24">
        <f>SUM(T113:T119)</f>
        <v>729.72</v>
      </c>
    </row>
    <row r="121" spans="1:28" ht="14.25" x14ac:dyDescent="0.2">
      <c r="A121" s="20"/>
      <c r="B121" s="20"/>
      <c r="C121" s="20" t="s">
        <v>298</v>
      </c>
      <c r="D121" s="22" t="s">
        <v>296</v>
      </c>
      <c r="E121" s="21">
        <f>175</f>
        <v>175</v>
      </c>
      <c r="F121" s="24"/>
      <c r="G121" s="23"/>
      <c r="H121" s="21"/>
      <c r="I121" s="24">
        <f>SUM(U113:U120)</f>
        <v>6.23</v>
      </c>
      <c r="J121" s="21">
        <f>160</f>
        <v>160</v>
      </c>
      <c r="K121" s="24">
        <f>SUM(V113:V120)</f>
        <v>148.43</v>
      </c>
    </row>
    <row r="122" spans="1:28" ht="14.25" x14ac:dyDescent="0.2">
      <c r="A122" s="27"/>
      <c r="B122" s="27"/>
      <c r="C122" s="27" t="s">
        <v>299</v>
      </c>
      <c r="D122" s="28" t="s">
        <v>300</v>
      </c>
      <c r="E122" s="29">
        <f>Source!AQ70</f>
        <v>16.5</v>
      </c>
      <c r="F122" s="30"/>
      <c r="G122" s="31" t="str">
        <f>Source!DI70</f>
        <v/>
      </c>
      <c r="H122" s="29">
        <f>Source!AV70</f>
        <v>1.0669999999999999</v>
      </c>
      <c r="I122" s="30">
        <f>Source!U70</f>
        <v>5.28165</v>
      </c>
      <c r="J122" s="29"/>
      <c r="K122" s="30"/>
      <c r="AB122" s="26">
        <f>I122</f>
        <v>5.28165</v>
      </c>
    </row>
    <row r="123" spans="1:28" ht="15" x14ac:dyDescent="0.25">
      <c r="A123" s="32"/>
      <c r="B123" s="32"/>
      <c r="C123" s="33" t="s">
        <v>301</v>
      </c>
      <c r="D123" s="32"/>
      <c r="E123" s="32"/>
      <c r="F123" s="32"/>
      <c r="G123" s="32"/>
      <c r="H123" s="45">
        <f>I115+I116+I118+I119+I120+I121</f>
        <v>345.98</v>
      </c>
      <c r="I123" s="45"/>
      <c r="J123" s="45">
        <f>K115+K116+K118+K119+K120+K121</f>
        <v>5279.14</v>
      </c>
      <c r="K123" s="45"/>
      <c r="O123" s="26">
        <f>I115+I116+I118+I119+I120+I121</f>
        <v>345.98</v>
      </c>
      <c r="P123" s="26">
        <f>K115+K116+K118+K119+K120+K121</f>
        <v>5279.14</v>
      </c>
      <c r="X123">
        <f>IF(Source!BI70&lt;=1,I115+I116+I118+I119+I120+I121-0, 0)</f>
        <v>0</v>
      </c>
      <c r="Y123">
        <f>IF(Source!BI70=2,I115+I116+I118+I119+I120+I121-0, 0)</f>
        <v>345.98</v>
      </c>
      <c r="Z123">
        <f>IF(Source!BI70=3,I115+I116+I118+I119+I120+I121-0, 0)</f>
        <v>0</v>
      </c>
      <c r="AA123">
        <f>IF(Source!BI70=4,I115+I116+I118+I119+I120+I121,0)</f>
        <v>0</v>
      </c>
    </row>
    <row r="125" spans="1:28" ht="57" x14ac:dyDescent="0.2">
      <c r="A125" s="20">
        <v>9</v>
      </c>
      <c r="B125" s="20" t="str">
        <f>Source!F71</f>
        <v>4.8-79-10</v>
      </c>
      <c r="C125" s="20" t="s">
        <v>119</v>
      </c>
      <c r="D125" s="22" t="str">
        <f>Source!H71</f>
        <v>100 М КАБЕЛЯ</v>
      </c>
      <c r="E125" s="21">
        <f>Source!I71</f>
        <v>1.25</v>
      </c>
      <c r="F125" s="24"/>
      <c r="G125" s="23"/>
      <c r="H125" s="21"/>
      <c r="I125" s="24"/>
      <c r="J125" s="21"/>
      <c r="K125" s="24"/>
      <c r="Q125">
        <f>ROUND((Source!DN71/100)*ROUND((ROUND((Source!AF71*Source!AV71*Source!I71),2)),2), 2)</f>
        <v>279.97000000000003</v>
      </c>
      <c r="R125">
        <f>Source!X71</f>
        <v>5993.08</v>
      </c>
      <c r="S125">
        <f>ROUND((Source!DO71/100)*ROUND((ROUND((Source!AF71*Source!AV71*Source!I71),2)),2), 2)</f>
        <v>174.98</v>
      </c>
      <c r="T125">
        <f>Source!Y71</f>
        <v>2801.11</v>
      </c>
      <c r="U125">
        <f>ROUND((175/100)*ROUND((ROUND((Source!AE71*Source!AV71*Source!I71),2)),2), 2)</f>
        <v>154.22999999999999</v>
      </c>
      <c r="V125">
        <f>ROUND((160/100)*ROUND(ROUND((ROUND((Source!AE71*Source!AV71*Source!I71),2)*Source!BS71),2), 2), 2)</f>
        <v>3674.67</v>
      </c>
    </row>
    <row r="126" spans="1:28" x14ac:dyDescent="0.2">
      <c r="C126" s="34" t="str">
        <f>"Объем: "&amp;Source!I71&amp;"=125/"&amp;"100"</f>
        <v>Объем: 1,25=125/100</v>
      </c>
    </row>
    <row r="127" spans="1:28" ht="14.25" x14ac:dyDescent="0.2">
      <c r="A127" s="20"/>
      <c r="B127" s="20"/>
      <c r="C127" s="20" t="s">
        <v>292</v>
      </c>
      <c r="D127" s="22"/>
      <c r="E127" s="21"/>
      <c r="F127" s="24">
        <f>Source!AO71</f>
        <v>187.42</v>
      </c>
      <c r="G127" s="23" t="str">
        <f>Source!DG71</f>
        <v/>
      </c>
      <c r="H127" s="21">
        <f>Source!AV71</f>
        <v>1.0669999999999999</v>
      </c>
      <c r="I127" s="24">
        <f>ROUND((ROUND((Source!AF71*Source!AV71*Source!I71),2)),2)</f>
        <v>249.97</v>
      </c>
      <c r="J127" s="21">
        <f>IF(Source!BA71&lt;&gt; 0, Source!BA71, 1)</f>
        <v>26.06</v>
      </c>
      <c r="K127" s="24">
        <f>Source!S71</f>
        <v>6514.22</v>
      </c>
      <c r="W127">
        <f>I127</f>
        <v>249.97</v>
      </c>
    </row>
    <row r="128" spans="1:28" ht="14.25" x14ac:dyDescent="0.2">
      <c r="A128" s="20"/>
      <c r="B128" s="20"/>
      <c r="C128" s="20" t="s">
        <v>293</v>
      </c>
      <c r="D128" s="22"/>
      <c r="E128" s="21"/>
      <c r="F128" s="24">
        <f>Source!AM71</f>
        <v>418.64</v>
      </c>
      <c r="G128" s="23" t="str">
        <f>Source!DE71</f>
        <v/>
      </c>
      <c r="H128" s="21">
        <f>Source!AV71</f>
        <v>1.0669999999999999</v>
      </c>
      <c r="I128" s="24">
        <f>(ROUND((ROUND(((Source!ET71)*Source!AV71*Source!I71),2)),2)+ROUND((ROUND(((Source!AE71-(Source!EU71))*Source!AV71*Source!I71),2)),2))</f>
        <v>558.36</v>
      </c>
      <c r="J128" s="21">
        <f>IF(Source!BB71&lt;&gt; 0, Source!BB71, 1)</f>
        <v>9.69</v>
      </c>
      <c r="K128" s="24">
        <f>Source!Q71</f>
        <v>5410.51</v>
      </c>
    </row>
    <row r="129" spans="1:28" ht="14.25" x14ac:dyDescent="0.2">
      <c r="A129" s="20"/>
      <c r="B129" s="20"/>
      <c r="C129" s="20" t="s">
        <v>294</v>
      </c>
      <c r="D129" s="22"/>
      <c r="E129" s="21"/>
      <c r="F129" s="24">
        <f>Source!AN71</f>
        <v>66.08</v>
      </c>
      <c r="G129" s="23" t="str">
        <f>Source!DF71</f>
        <v/>
      </c>
      <c r="H129" s="21">
        <f>Source!AV71</f>
        <v>1.0669999999999999</v>
      </c>
      <c r="I129" s="25">
        <f>ROUND((ROUND((Source!AE71*Source!AV71*Source!I71),2)),2)</f>
        <v>88.13</v>
      </c>
      <c r="J129" s="21">
        <f>IF(Source!BS71&lt;&gt; 0, Source!BS71, 1)</f>
        <v>26.06</v>
      </c>
      <c r="K129" s="25">
        <f>Source!R71</f>
        <v>2296.67</v>
      </c>
      <c r="W129">
        <f>I129</f>
        <v>88.13</v>
      </c>
    </row>
    <row r="130" spans="1:28" ht="14.25" x14ac:dyDescent="0.2">
      <c r="A130" s="20"/>
      <c r="B130" s="20"/>
      <c r="C130" s="20" t="s">
        <v>304</v>
      </c>
      <c r="D130" s="22"/>
      <c r="E130" s="21"/>
      <c r="F130" s="24">
        <f>Source!AL71</f>
        <v>37.659999999999997</v>
      </c>
      <c r="G130" s="23" t="str">
        <f>Source!DD71</f>
        <v/>
      </c>
      <c r="H130" s="21">
        <f>Source!AW71</f>
        <v>1.081</v>
      </c>
      <c r="I130" s="24">
        <f>ROUND((ROUND((Source!AC71*Source!AW71*Source!I71),2)),2)</f>
        <v>50.89</v>
      </c>
      <c r="J130" s="21">
        <f>IF(Source!BC71&lt;&gt; 0, Source!BC71, 1)</f>
        <v>6.98</v>
      </c>
      <c r="K130" s="24">
        <f>Source!P71</f>
        <v>355.21</v>
      </c>
    </row>
    <row r="131" spans="1:28" ht="14.25" x14ac:dyDescent="0.2">
      <c r="A131" s="20"/>
      <c r="B131" s="20"/>
      <c r="C131" s="20" t="s">
        <v>295</v>
      </c>
      <c r="D131" s="22" t="s">
        <v>296</v>
      </c>
      <c r="E131" s="21">
        <f>Source!DN71</f>
        <v>112</v>
      </c>
      <c r="F131" s="24"/>
      <c r="G131" s="23"/>
      <c r="H131" s="21"/>
      <c r="I131" s="24">
        <f>SUM(Q125:Q130)</f>
        <v>279.97000000000003</v>
      </c>
      <c r="J131" s="21">
        <f>Source!BZ71</f>
        <v>92</v>
      </c>
      <c r="K131" s="24">
        <f>SUM(R125:R130)</f>
        <v>5993.08</v>
      </c>
    </row>
    <row r="132" spans="1:28" ht="14.25" x14ac:dyDescent="0.2">
      <c r="A132" s="20"/>
      <c r="B132" s="20"/>
      <c r="C132" s="20" t="s">
        <v>297</v>
      </c>
      <c r="D132" s="22" t="s">
        <v>296</v>
      </c>
      <c r="E132" s="21">
        <f>Source!DO71</f>
        <v>70</v>
      </c>
      <c r="F132" s="24"/>
      <c r="G132" s="23"/>
      <c r="H132" s="21"/>
      <c r="I132" s="24">
        <f>SUM(S125:S131)</f>
        <v>174.98</v>
      </c>
      <c r="J132" s="21">
        <f>Source!CA71</f>
        <v>43</v>
      </c>
      <c r="K132" s="24">
        <f>SUM(T125:T131)</f>
        <v>2801.11</v>
      </c>
    </row>
    <row r="133" spans="1:28" ht="14.25" x14ac:dyDescent="0.2">
      <c r="A133" s="20"/>
      <c r="B133" s="20"/>
      <c r="C133" s="20" t="s">
        <v>298</v>
      </c>
      <c r="D133" s="22" t="s">
        <v>296</v>
      </c>
      <c r="E133" s="21">
        <f>175</f>
        <v>175</v>
      </c>
      <c r="F133" s="24"/>
      <c r="G133" s="23"/>
      <c r="H133" s="21"/>
      <c r="I133" s="24">
        <f>SUM(U125:U132)</f>
        <v>154.22999999999999</v>
      </c>
      <c r="J133" s="21">
        <f>160</f>
        <v>160</v>
      </c>
      <c r="K133" s="24">
        <f>SUM(V125:V132)</f>
        <v>3674.67</v>
      </c>
    </row>
    <row r="134" spans="1:28" ht="14.25" x14ac:dyDescent="0.2">
      <c r="A134" s="27"/>
      <c r="B134" s="27"/>
      <c r="C134" s="27" t="s">
        <v>299</v>
      </c>
      <c r="D134" s="28" t="s">
        <v>300</v>
      </c>
      <c r="E134" s="29">
        <f>Source!AQ71</f>
        <v>15.2</v>
      </c>
      <c r="F134" s="30"/>
      <c r="G134" s="31" t="str">
        <f>Source!DI71</f>
        <v/>
      </c>
      <c r="H134" s="29">
        <f>Source!AV71</f>
        <v>1.0669999999999999</v>
      </c>
      <c r="I134" s="30">
        <f>Source!U71</f>
        <v>20.273</v>
      </c>
      <c r="J134" s="29"/>
      <c r="K134" s="30"/>
      <c r="AB134" s="26">
        <f>I134</f>
        <v>20.273</v>
      </c>
    </row>
    <row r="135" spans="1:28" ht="15" x14ac:dyDescent="0.25">
      <c r="A135" s="32"/>
      <c r="B135" s="32"/>
      <c r="C135" s="33" t="s">
        <v>301</v>
      </c>
      <c r="D135" s="32"/>
      <c r="E135" s="32"/>
      <c r="F135" s="32"/>
      <c r="G135" s="32"/>
      <c r="H135" s="45">
        <f>I127+I128+I130+I131+I132+I133</f>
        <v>1468.4</v>
      </c>
      <c r="I135" s="45"/>
      <c r="J135" s="45">
        <f>K127+K128+K130+K131+K132+K133</f>
        <v>24748.799999999996</v>
      </c>
      <c r="K135" s="45"/>
      <c r="O135" s="26">
        <f>I127+I128+I130+I131+I132+I133</f>
        <v>1468.4</v>
      </c>
      <c r="P135" s="26">
        <f>K127+K128+K130+K131+K132+K133</f>
        <v>24748.799999999996</v>
      </c>
      <c r="X135">
        <f>IF(Source!BI71&lt;=1,I127+I128+I130+I131+I132+I133-0, 0)</f>
        <v>0</v>
      </c>
      <c r="Y135">
        <f>IF(Source!BI71=2,I127+I128+I130+I131+I132+I133-0, 0)</f>
        <v>1468.4</v>
      </c>
      <c r="Z135">
        <f>IF(Source!BI71=3,I127+I128+I130+I131+I132+I133-0, 0)</f>
        <v>0</v>
      </c>
      <c r="AA135">
        <f>IF(Source!BI71=4,I127+I128+I130+I131+I132+I133,0)</f>
        <v>0</v>
      </c>
    </row>
    <row r="137" spans="1:28" ht="99.75" x14ac:dyDescent="0.2">
      <c r="A137" s="20">
        <v>10</v>
      </c>
      <c r="B137" s="20" t="str">
        <f>Source!F72</f>
        <v>4.8-241-1</v>
      </c>
      <c r="C137" s="20" t="s">
        <v>126</v>
      </c>
      <c r="D137" s="22" t="str">
        <f>Source!H72</f>
        <v>100 жил</v>
      </c>
      <c r="E137" s="21">
        <f>Source!I72</f>
        <v>0.2</v>
      </c>
      <c r="F137" s="24"/>
      <c r="G137" s="23"/>
      <c r="H137" s="21"/>
      <c r="I137" s="24"/>
      <c r="J137" s="21"/>
      <c r="K137" s="24"/>
      <c r="Q137">
        <f>ROUND((Source!DN72/100)*ROUND((ROUND((Source!AF72*Source!AV72*Source!I72),2)),2), 2)</f>
        <v>47.11</v>
      </c>
      <c r="R137">
        <f>Source!X72</f>
        <v>1008.39</v>
      </c>
      <c r="S137">
        <f>ROUND((Source!DO72/100)*ROUND((ROUND((Source!AF72*Source!AV72*Source!I72),2)),2), 2)</f>
        <v>29.44</v>
      </c>
      <c r="T137">
        <f>Source!Y72</f>
        <v>471.31</v>
      </c>
      <c r="U137">
        <f>ROUND((175/100)*ROUND((ROUND((Source!AE72*Source!AV72*Source!I72),2)),2), 2)</f>
        <v>1.0900000000000001</v>
      </c>
      <c r="V137">
        <f>ROUND((160/100)*ROUND(ROUND((ROUND((Source!AE72*Source!AV72*Source!I72),2)*Source!BS72),2), 2), 2)</f>
        <v>25.86</v>
      </c>
    </row>
    <row r="138" spans="1:28" x14ac:dyDescent="0.2">
      <c r="C138" s="34" t="str">
        <f>"Объем: "&amp;Source!I72&amp;"=20/"&amp;"100"</f>
        <v>Объем: 0,2=20/100</v>
      </c>
    </row>
    <row r="139" spans="1:28" ht="14.25" x14ac:dyDescent="0.2">
      <c r="A139" s="20"/>
      <c r="B139" s="20"/>
      <c r="C139" s="20" t="s">
        <v>292</v>
      </c>
      <c r="D139" s="22"/>
      <c r="E139" s="21"/>
      <c r="F139" s="24">
        <f>Source!AO72</f>
        <v>200.85</v>
      </c>
      <c r="G139" s="23" t="str">
        <f>Source!DG72</f>
        <v/>
      </c>
      <c r="H139" s="21">
        <f>Source!AV72</f>
        <v>1.0469999999999999</v>
      </c>
      <c r="I139" s="24">
        <f>ROUND((ROUND((Source!AF72*Source!AV72*Source!I72),2)),2)</f>
        <v>42.06</v>
      </c>
      <c r="J139" s="21">
        <f>IF(Source!BA72&lt;&gt; 0, Source!BA72, 1)</f>
        <v>26.06</v>
      </c>
      <c r="K139" s="24">
        <f>Source!S72</f>
        <v>1096.08</v>
      </c>
      <c r="W139">
        <f>I139</f>
        <v>42.06</v>
      </c>
    </row>
    <row r="140" spans="1:28" ht="14.25" x14ac:dyDescent="0.2">
      <c r="A140" s="20"/>
      <c r="B140" s="20"/>
      <c r="C140" s="20" t="s">
        <v>293</v>
      </c>
      <c r="D140" s="22"/>
      <c r="E140" s="21"/>
      <c r="F140" s="24">
        <f>Source!AM72</f>
        <v>12.7</v>
      </c>
      <c r="G140" s="23" t="str">
        <f>Source!DE72</f>
        <v/>
      </c>
      <c r="H140" s="21">
        <f>Source!AV72</f>
        <v>1.0469999999999999</v>
      </c>
      <c r="I140" s="24">
        <f>(ROUND((ROUND(((Source!ET72)*Source!AV72*Source!I72),2)),2)+ROUND((ROUND(((Source!AE72-(Source!EU72))*Source!AV72*Source!I72),2)),2))</f>
        <v>2.66</v>
      </c>
      <c r="J140" s="21">
        <f>IF(Source!BB72&lt;&gt; 0, Source!BB72, 1)</f>
        <v>11.14</v>
      </c>
      <c r="K140" s="24">
        <f>Source!Q72</f>
        <v>29.63</v>
      </c>
    </row>
    <row r="141" spans="1:28" ht="14.25" x14ac:dyDescent="0.2">
      <c r="A141" s="20"/>
      <c r="B141" s="20"/>
      <c r="C141" s="20" t="s">
        <v>294</v>
      </c>
      <c r="D141" s="22"/>
      <c r="E141" s="21"/>
      <c r="F141" s="24">
        <f>Source!AN72</f>
        <v>2.95</v>
      </c>
      <c r="G141" s="23" t="str">
        <f>Source!DF72</f>
        <v/>
      </c>
      <c r="H141" s="21">
        <f>Source!AV72</f>
        <v>1.0469999999999999</v>
      </c>
      <c r="I141" s="25">
        <f>ROUND((ROUND((Source!AE72*Source!AV72*Source!I72),2)),2)</f>
        <v>0.62</v>
      </c>
      <c r="J141" s="21">
        <f>IF(Source!BS72&lt;&gt; 0, Source!BS72, 1)</f>
        <v>26.06</v>
      </c>
      <c r="K141" s="25">
        <f>Source!R72</f>
        <v>16.16</v>
      </c>
      <c r="W141">
        <f>I141</f>
        <v>0.62</v>
      </c>
    </row>
    <row r="142" spans="1:28" ht="14.25" x14ac:dyDescent="0.2">
      <c r="A142" s="20"/>
      <c r="B142" s="20"/>
      <c r="C142" s="20" t="s">
        <v>304</v>
      </c>
      <c r="D142" s="22"/>
      <c r="E142" s="21"/>
      <c r="F142" s="24">
        <f>Source!AL72</f>
        <v>63.7</v>
      </c>
      <c r="G142" s="23" t="str">
        <f>Source!DD72</f>
        <v/>
      </c>
      <c r="H142" s="21">
        <f>Source!AW72</f>
        <v>1</v>
      </c>
      <c r="I142" s="24">
        <f>ROUND((ROUND((Source!AC72*Source!AW72*Source!I72),2)),2)</f>
        <v>12.74</v>
      </c>
      <c r="J142" s="21">
        <f>IF(Source!BC72&lt;&gt; 0, Source!BC72, 1)</f>
        <v>6.98</v>
      </c>
      <c r="K142" s="24">
        <f>Source!P72</f>
        <v>88.93</v>
      </c>
    </row>
    <row r="143" spans="1:28" ht="14.25" x14ac:dyDescent="0.2">
      <c r="A143" s="20"/>
      <c r="B143" s="20"/>
      <c r="C143" s="20" t="s">
        <v>295</v>
      </c>
      <c r="D143" s="22" t="s">
        <v>296</v>
      </c>
      <c r="E143" s="21">
        <f>Source!DN72</f>
        <v>112</v>
      </c>
      <c r="F143" s="24"/>
      <c r="G143" s="23"/>
      <c r="H143" s="21"/>
      <c r="I143" s="24">
        <f>SUM(Q137:Q142)</f>
        <v>47.11</v>
      </c>
      <c r="J143" s="21">
        <f>Source!BZ72</f>
        <v>92</v>
      </c>
      <c r="K143" s="24">
        <f>SUM(R137:R142)</f>
        <v>1008.39</v>
      </c>
    </row>
    <row r="144" spans="1:28" ht="14.25" x14ac:dyDescent="0.2">
      <c r="A144" s="20"/>
      <c r="B144" s="20"/>
      <c r="C144" s="20" t="s">
        <v>297</v>
      </c>
      <c r="D144" s="22" t="s">
        <v>296</v>
      </c>
      <c r="E144" s="21">
        <f>Source!DO72</f>
        <v>70</v>
      </c>
      <c r="F144" s="24"/>
      <c r="G144" s="23"/>
      <c r="H144" s="21"/>
      <c r="I144" s="24">
        <f>SUM(S137:S143)</f>
        <v>29.44</v>
      </c>
      <c r="J144" s="21">
        <f>Source!CA72</f>
        <v>43</v>
      </c>
      <c r="K144" s="24">
        <f>SUM(T137:T143)</f>
        <v>471.31</v>
      </c>
    </row>
    <row r="145" spans="1:28" ht="14.25" x14ac:dyDescent="0.2">
      <c r="A145" s="20"/>
      <c r="B145" s="20"/>
      <c r="C145" s="20" t="s">
        <v>298</v>
      </c>
      <c r="D145" s="22" t="s">
        <v>296</v>
      </c>
      <c r="E145" s="21">
        <f>175</f>
        <v>175</v>
      </c>
      <c r="F145" s="24"/>
      <c r="G145" s="23"/>
      <c r="H145" s="21"/>
      <c r="I145" s="24">
        <f>SUM(U137:U144)</f>
        <v>1.0900000000000001</v>
      </c>
      <c r="J145" s="21">
        <f>160</f>
        <v>160</v>
      </c>
      <c r="K145" s="24">
        <f>SUM(V137:V144)</f>
        <v>25.86</v>
      </c>
    </row>
    <row r="146" spans="1:28" ht="14.25" x14ac:dyDescent="0.2">
      <c r="A146" s="27"/>
      <c r="B146" s="27"/>
      <c r="C146" s="27" t="s">
        <v>299</v>
      </c>
      <c r="D146" s="28" t="s">
        <v>300</v>
      </c>
      <c r="E146" s="29">
        <f>Source!AQ72</f>
        <v>15.45</v>
      </c>
      <c r="F146" s="30"/>
      <c r="G146" s="31" t="str">
        <f>Source!DI72</f>
        <v/>
      </c>
      <c r="H146" s="29">
        <f>Source!AV72</f>
        <v>1.0469999999999999</v>
      </c>
      <c r="I146" s="30">
        <f>Source!U72</f>
        <v>3.2352300000000001</v>
      </c>
      <c r="J146" s="29"/>
      <c r="K146" s="30"/>
      <c r="AB146" s="26">
        <f>I146</f>
        <v>3.2352300000000001</v>
      </c>
    </row>
    <row r="147" spans="1:28" ht="15" x14ac:dyDescent="0.25">
      <c r="A147" s="32"/>
      <c r="B147" s="32"/>
      <c r="C147" s="33" t="s">
        <v>301</v>
      </c>
      <c r="D147" s="32"/>
      <c r="E147" s="32"/>
      <c r="F147" s="32"/>
      <c r="G147" s="32"/>
      <c r="H147" s="45">
        <f>I139+I140+I142+I143+I144+I145</f>
        <v>135.1</v>
      </c>
      <c r="I147" s="45"/>
      <c r="J147" s="45">
        <f>K139+K140+K142+K143+K144+K145</f>
        <v>2720.2000000000003</v>
      </c>
      <c r="K147" s="45"/>
      <c r="O147" s="26">
        <f>I139+I140+I142+I143+I144+I145</f>
        <v>135.1</v>
      </c>
      <c r="P147" s="26">
        <f>K139+K140+K142+K143+K144+K145</f>
        <v>2720.2000000000003</v>
      </c>
      <c r="X147">
        <f>IF(Source!BI72&lt;=1,I139+I140+I142+I143+I144+I145-0, 0)</f>
        <v>0</v>
      </c>
      <c r="Y147">
        <f>IF(Source!BI72=2,I139+I140+I142+I143+I144+I145-0, 0)</f>
        <v>135.1</v>
      </c>
      <c r="Z147">
        <f>IF(Source!BI72=3,I139+I140+I142+I143+I144+I145-0, 0)</f>
        <v>0</v>
      </c>
      <c r="AA147">
        <f>IF(Source!BI72=4,I139+I140+I142+I143+I144+I145,0)</f>
        <v>0</v>
      </c>
    </row>
    <row r="150" spans="1:28" ht="15" x14ac:dyDescent="0.25">
      <c r="A150" s="44" t="str">
        <f>CONCATENATE("Итого по разделу: ",IF(Source!G74&lt;&gt;"Новый раздел", Source!G74, ""))</f>
        <v>Итого по разделу: Монтажные работы</v>
      </c>
      <c r="B150" s="44"/>
      <c r="C150" s="44"/>
      <c r="D150" s="44"/>
      <c r="E150" s="44"/>
      <c r="F150" s="44"/>
      <c r="G150" s="44"/>
      <c r="H150" s="42">
        <f>SUM(O45:O149)</f>
        <v>5229.84</v>
      </c>
      <c r="I150" s="43"/>
      <c r="J150" s="42">
        <f>SUM(P45:P149)</f>
        <v>85887.659999999989</v>
      </c>
      <c r="K150" s="43"/>
    </row>
    <row r="151" spans="1:28" hidden="1" x14ac:dyDescent="0.2">
      <c r="A151" t="s">
        <v>302</v>
      </c>
      <c r="H151">
        <f>SUM(AC45:AC150)</f>
        <v>0</v>
      </c>
      <c r="J151">
        <f>SUM(AD45:AD150)</f>
        <v>0</v>
      </c>
    </row>
    <row r="152" spans="1:28" hidden="1" x14ac:dyDescent="0.2">
      <c r="A152" t="s">
        <v>303</v>
      </c>
      <c r="H152">
        <f>SUM(AE45:AE151)</f>
        <v>0</v>
      </c>
      <c r="J152">
        <f>SUM(AF45:AF151)</f>
        <v>0</v>
      </c>
    </row>
    <row r="154" spans="1:28" ht="16.5" x14ac:dyDescent="0.25">
      <c r="A154" s="46" t="str">
        <f>CONCATENATE("Раздел: ",IF(Source!G104&lt;&gt;"Новый раздел", Source!G104, ""))</f>
        <v>Раздел: Материалы, неучтённые единичными расценками</v>
      </c>
      <c r="B154" s="46"/>
      <c r="C154" s="46"/>
      <c r="D154" s="46"/>
      <c r="E154" s="46"/>
      <c r="F154" s="46"/>
      <c r="G154" s="46"/>
      <c r="H154" s="46"/>
      <c r="I154" s="46"/>
      <c r="J154" s="46"/>
      <c r="K154" s="46"/>
    </row>
    <row r="155" spans="1:28" ht="99.75" x14ac:dyDescent="0.2">
      <c r="A155" s="27">
        <v>12</v>
      </c>
      <c r="B155" s="27" t="str">
        <f>Source!F108</f>
        <v>1.23-8-626</v>
      </c>
      <c r="C155" s="27" t="s">
        <v>132</v>
      </c>
      <c r="D155" s="28" t="str">
        <f>Source!H108</f>
        <v>км</v>
      </c>
      <c r="E155" s="29">
        <f>Source!I108</f>
        <v>9.4E-2</v>
      </c>
      <c r="F155" s="30">
        <f>Source!AL108</f>
        <v>25837.27</v>
      </c>
      <c r="G155" s="31" t="str">
        <f>Source!DD108</f>
        <v/>
      </c>
      <c r="H155" s="29">
        <f>Source!AW108</f>
        <v>1</v>
      </c>
      <c r="I155" s="30">
        <f>ROUND((ROUND((Source!AC108*Source!AW108*Source!I108),2)),2)</f>
        <v>2428.6999999999998</v>
      </c>
      <c r="J155" s="29">
        <f>IF(Source!BC108&lt;&gt; 0, Source!BC108, 1)</f>
        <v>3.52</v>
      </c>
      <c r="K155" s="30">
        <f>Source!P108</f>
        <v>8549.02</v>
      </c>
      <c r="Q155">
        <f>ROUND((Source!DN108/100)*ROUND((ROUND((Source!AF108*Source!AV108*Source!I108),2)),2), 2)</f>
        <v>0</v>
      </c>
      <c r="R155">
        <f>Source!X108</f>
        <v>0</v>
      </c>
      <c r="S155">
        <f>ROUND((Source!DO108/100)*ROUND((ROUND((Source!AF108*Source!AV108*Source!I108),2)),2), 2)</f>
        <v>0</v>
      </c>
      <c r="T155">
        <f>Source!Y108</f>
        <v>0</v>
      </c>
      <c r="U155">
        <f>ROUND((175/100)*ROUND((ROUND((Source!AE108*Source!AV108*Source!I108),2)),2), 2)</f>
        <v>0</v>
      </c>
      <c r="V155">
        <f>ROUND((160/100)*ROUND(ROUND((ROUND((Source!AE108*Source!AV108*Source!I108),2)*Source!BS108),2), 2), 2)</f>
        <v>0</v>
      </c>
    </row>
    <row r="156" spans="1:28" ht="15" x14ac:dyDescent="0.25">
      <c r="A156" s="32"/>
      <c r="B156" s="32"/>
      <c r="C156" s="33" t="s">
        <v>301</v>
      </c>
      <c r="D156" s="32"/>
      <c r="E156" s="32"/>
      <c r="F156" s="32"/>
      <c r="G156" s="32"/>
      <c r="H156" s="45">
        <f>I155</f>
        <v>2428.6999999999998</v>
      </c>
      <c r="I156" s="45"/>
      <c r="J156" s="45">
        <f>K155</f>
        <v>8549.02</v>
      </c>
      <c r="K156" s="45"/>
      <c r="O156" s="26">
        <f>I155</f>
        <v>2428.6999999999998</v>
      </c>
      <c r="P156" s="26">
        <f>K155</f>
        <v>8549.02</v>
      </c>
      <c r="X156">
        <f>IF(Source!BI108&lt;=1,I155-0, 0)</f>
        <v>0</v>
      </c>
      <c r="Y156">
        <f>IF(Source!BI108=2,I155-0, 0)</f>
        <v>2428.6999999999998</v>
      </c>
      <c r="Z156">
        <f>IF(Source!BI108=3,I155-0, 0)</f>
        <v>0</v>
      </c>
      <c r="AA156">
        <f>IF(Source!BI108=4,I155,0)</f>
        <v>0</v>
      </c>
    </row>
    <row r="158" spans="1:28" ht="114" x14ac:dyDescent="0.2">
      <c r="A158" s="27">
        <v>13</v>
      </c>
      <c r="B158" s="27" t="str">
        <f>Source!F109</f>
        <v>1.23-1-398</v>
      </c>
      <c r="C158" s="27" t="s">
        <v>140</v>
      </c>
      <c r="D158" s="28" t="str">
        <f>Source!H109</f>
        <v>км</v>
      </c>
      <c r="E158" s="29">
        <f>Source!I109</f>
        <v>1.6E-2</v>
      </c>
      <c r="F158" s="30">
        <f>Source!AL109</f>
        <v>38336.35</v>
      </c>
      <c r="G158" s="31" t="str">
        <f>Source!DD109</f>
        <v/>
      </c>
      <c r="H158" s="29">
        <f>Source!AW109</f>
        <v>1</v>
      </c>
      <c r="I158" s="30">
        <f>ROUND((ROUND((Source!AC109*Source!AW109*Source!I109),2)),2)</f>
        <v>613.38</v>
      </c>
      <c r="J158" s="29">
        <f>IF(Source!BC109&lt;&gt; 0, Source!BC109, 1)</f>
        <v>2.94</v>
      </c>
      <c r="K158" s="30">
        <f>Source!P109</f>
        <v>1803.34</v>
      </c>
      <c r="Q158">
        <f>ROUND((Source!DN109/100)*ROUND((ROUND((Source!AF109*Source!AV109*Source!I109),2)),2), 2)</f>
        <v>0</v>
      </c>
      <c r="R158">
        <f>Source!X109</f>
        <v>0</v>
      </c>
      <c r="S158">
        <f>ROUND((Source!DO109/100)*ROUND((ROUND((Source!AF109*Source!AV109*Source!I109),2)),2), 2)</f>
        <v>0</v>
      </c>
      <c r="T158">
        <f>Source!Y109</f>
        <v>0</v>
      </c>
      <c r="U158">
        <f>ROUND((175/100)*ROUND((ROUND((Source!AE109*Source!AV109*Source!I109),2)),2), 2)</f>
        <v>0</v>
      </c>
      <c r="V158">
        <f>ROUND((160/100)*ROUND(ROUND((ROUND((Source!AE109*Source!AV109*Source!I109),2)*Source!BS109),2), 2), 2)</f>
        <v>0</v>
      </c>
    </row>
    <row r="159" spans="1:28" ht="15" x14ac:dyDescent="0.25">
      <c r="A159" s="32"/>
      <c r="B159" s="32"/>
      <c r="C159" s="33" t="s">
        <v>301</v>
      </c>
      <c r="D159" s="32"/>
      <c r="E159" s="32"/>
      <c r="F159" s="32"/>
      <c r="G159" s="32"/>
      <c r="H159" s="45">
        <f>I158</f>
        <v>613.38</v>
      </c>
      <c r="I159" s="45"/>
      <c r="J159" s="45">
        <f>K158</f>
        <v>1803.34</v>
      </c>
      <c r="K159" s="45"/>
      <c r="O159" s="26">
        <f>I158</f>
        <v>613.38</v>
      </c>
      <c r="P159" s="26">
        <f>K158</f>
        <v>1803.34</v>
      </c>
      <c r="X159">
        <f>IF(Source!BI109&lt;=1,I158-0, 0)</f>
        <v>0</v>
      </c>
      <c r="Y159">
        <f>IF(Source!BI109=2,I158-0, 0)</f>
        <v>613.38</v>
      </c>
      <c r="Z159">
        <f>IF(Source!BI109=3,I158-0, 0)</f>
        <v>0</v>
      </c>
      <c r="AA159">
        <f>IF(Source!BI109=4,I158,0)</f>
        <v>0</v>
      </c>
    </row>
    <row r="161" spans="1:27" ht="114" x14ac:dyDescent="0.2">
      <c r="A161" s="27">
        <v>14</v>
      </c>
      <c r="B161" s="27" t="str">
        <f>Source!F110</f>
        <v>1.23-1-391</v>
      </c>
      <c r="C161" s="27" t="s">
        <v>144</v>
      </c>
      <c r="D161" s="28" t="str">
        <f>Source!H110</f>
        <v>км</v>
      </c>
      <c r="E161" s="29">
        <f>Source!I110</f>
        <v>2.1000000000000001E-2</v>
      </c>
      <c r="F161" s="30">
        <f>Source!AL110</f>
        <v>45773.16</v>
      </c>
      <c r="G161" s="31" t="str">
        <f>Source!DD110</f>
        <v/>
      </c>
      <c r="H161" s="29">
        <f>Source!AW110</f>
        <v>1</v>
      </c>
      <c r="I161" s="30">
        <f>ROUND((ROUND((Source!AC110*Source!AW110*Source!I110),2)),2)</f>
        <v>961.24</v>
      </c>
      <c r="J161" s="29">
        <f>IF(Source!BC110&lt;&gt; 0, Source!BC110, 1)</f>
        <v>2.63</v>
      </c>
      <c r="K161" s="30">
        <f>Source!P110</f>
        <v>2528.06</v>
      </c>
      <c r="Q161">
        <f>ROUND((Source!DN110/100)*ROUND((ROUND((Source!AF110*Source!AV110*Source!I110),2)),2), 2)</f>
        <v>0</v>
      </c>
      <c r="R161">
        <f>Source!X110</f>
        <v>0</v>
      </c>
      <c r="S161">
        <f>ROUND((Source!DO110/100)*ROUND((ROUND((Source!AF110*Source!AV110*Source!I110),2)),2), 2)</f>
        <v>0</v>
      </c>
      <c r="T161">
        <f>Source!Y110</f>
        <v>0</v>
      </c>
      <c r="U161">
        <f>ROUND((175/100)*ROUND((ROUND((Source!AE110*Source!AV110*Source!I110),2)),2), 2)</f>
        <v>0</v>
      </c>
      <c r="V161">
        <f>ROUND((160/100)*ROUND(ROUND((ROUND((Source!AE110*Source!AV110*Source!I110),2)*Source!BS110),2), 2), 2)</f>
        <v>0</v>
      </c>
    </row>
    <row r="162" spans="1:27" ht="15" x14ac:dyDescent="0.25">
      <c r="A162" s="32"/>
      <c r="B162" s="32"/>
      <c r="C162" s="33" t="s">
        <v>301</v>
      </c>
      <c r="D162" s="32"/>
      <c r="E162" s="32"/>
      <c r="F162" s="32"/>
      <c r="G162" s="32"/>
      <c r="H162" s="45">
        <f>I161</f>
        <v>961.24</v>
      </c>
      <c r="I162" s="45"/>
      <c r="J162" s="45">
        <f>K161</f>
        <v>2528.06</v>
      </c>
      <c r="K162" s="45"/>
      <c r="O162" s="26">
        <f>I161</f>
        <v>961.24</v>
      </c>
      <c r="P162" s="26">
        <f>K161</f>
        <v>2528.06</v>
      </c>
      <c r="X162">
        <f>IF(Source!BI110&lt;=1,I161-0, 0)</f>
        <v>0</v>
      </c>
      <c r="Y162">
        <f>IF(Source!BI110=2,I161-0, 0)</f>
        <v>961.24</v>
      </c>
      <c r="Z162">
        <f>IF(Source!BI110=3,I161-0, 0)</f>
        <v>0</v>
      </c>
      <c r="AA162">
        <f>IF(Source!BI110=4,I161,0)</f>
        <v>0</v>
      </c>
    </row>
    <row r="164" spans="1:27" ht="28.5" x14ac:dyDescent="0.2">
      <c r="A164" s="27">
        <v>15</v>
      </c>
      <c r="B164" s="27" t="str">
        <f>Source!F111</f>
        <v>1.23-16-1</v>
      </c>
      <c r="C164" s="27" t="s">
        <v>148</v>
      </c>
      <c r="D164" s="28" t="str">
        <f>Source!H111</f>
        <v>т</v>
      </c>
      <c r="E164" s="29">
        <f>Source!I111</f>
        <v>2.5999999999999999E-2</v>
      </c>
      <c r="F164" s="30">
        <f>Source!AL111</f>
        <v>31290.95</v>
      </c>
      <c r="G164" s="31" t="str">
        <f>Source!DD111</f>
        <v/>
      </c>
      <c r="H164" s="29">
        <f>Source!AW111</f>
        <v>1</v>
      </c>
      <c r="I164" s="30">
        <f>ROUND((ROUND((Source!AC111*Source!AW111*Source!I111),2)),2)</f>
        <v>813.56</v>
      </c>
      <c r="J164" s="29">
        <f>IF(Source!BC111&lt;&gt; 0, Source!BC111, 1)</f>
        <v>10.8</v>
      </c>
      <c r="K164" s="30">
        <f>Source!P111</f>
        <v>8786.4500000000007</v>
      </c>
      <c r="Q164">
        <f>ROUND((Source!DN111/100)*ROUND((ROUND((Source!AF111*Source!AV111*Source!I111),2)),2), 2)</f>
        <v>0</v>
      </c>
      <c r="R164">
        <f>Source!X111</f>
        <v>0</v>
      </c>
      <c r="S164">
        <f>ROUND((Source!DO111/100)*ROUND((ROUND((Source!AF111*Source!AV111*Source!I111),2)),2), 2)</f>
        <v>0</v>
      </c>
      <c r="T164">
        <f>Source!Y111</f>
        <v>0</v>
      </c>
      <c r="U164">
        <f>ROUND((175/100)*ROUND((ROUND((Source!AE111*Source!AV111*Source!I111),2)),2), 2)</f>
        <v>0</v>
      </c>
      <c r="V164">
        <f>ROUND((160/100)*ROUND(ROUND((ROUND((Source!AE111*Source!AV111*Source!I111),2)*Source!BS111),2), 2), 2)</f>
        <v>0</v>
      </c>
    </row>
    <row r="165" spans="1:27" ht="15" x14ac:dyDescent="0.25">
      <c r="A165" s="32"/>
      <c r="B165" s="32"/>
      <c r="C165" s="33" t="s">
        <v>301</v>
      </c>
      <c r="D165" s="32"/>
      <c r="E165" s="32"/>
      <c r="F165" s="32"/>
      <c r="G165" s="32"/>
      <c r="H165" s="45">
        <f>I164</f>
        <v>813.56</v>
      </c>
      <c r="I165" s="45"/>
      <c r="J165" s="45">
        <f>K164</f>
        <v>8786.4500000000007</v>
      </c>
      <c r="K165" s="45"/>
      <c r="O165" s="26">
        <f>I164</f>
        <v>813.56</v>
      </c>
      <c r="P165" s="26">
        <f>K164</f>
        <v>8786.4500000000007</v>
      </c>
      <c r="X165">
        <f>IF(Source!BI111&lt;=1,I164-0, 0)</f>
        <v>0</v>
      </c>
      <c r="Y165">
        <f>IF(Source!BI111=2,I164-0, 0)</f>
        <v>813.56</v>
      </c>
      <c r="Z165">
        <f>IF(Source!BI111=3,I164-0, 0)</f>
        <v>0</v>
      </c>
      <c r="AA165">
        <f>IF(Source!BI111=4,I164,0)</f>
        <v>0</v>
      </c>
    </row>
    <row r="168" spans="1:27" ht="15" x14ac:dyDescent="0.25">
      <c r="A168" s="44" t="str">
        <f>CONCATENATE("Итого по разделу: ",IF(Source!G113&lt;&gt;"Новый раздел", Source!G113, ""))</f>
        <v>Итого по разделу: Материалы, неучтённые единичными расценками</v>
      </c>
      <c r="B168" s="44"/>
      <c r="C168" s="44"/>
      <c r="D168" s="44"/>
      <c r="E168" s="44"/>
      <c r="F168" s="44"/>
      <c r="G168" s="44"/>
      <c r="H168" s="42">
        <f>SUM(O154:O167)</f>
        <v>4816.8799999999992</v>
      </c>
      <c r="I168" s="43"/>
      <c r="J168" s="42">
        <f>SUM(P154:P167)</f>
        <v>21666.870000000003</v>
      </c>
      <c r="K168" s="43"/>
    </row>
    <row r="169" spans="1:27" hidden="1" x14ac:dyDescent="0.2">
      <c r="A169" t="s">
        <v>302</v>
      </c>
      <c r="H169">
        <f>SUM(AC154:AC168)</f>
        <v>0</v>
      </c>
      <c r="J169">
        <f>SUM(AD154:AD168)</f>
        <v>0</v>
      </c>
    </row>
    <row r="170" spans="1:27" hidden="1" x14ac:dyDescent="0.2">
      <c r="A170" t="s">
        <v>303</v>
      </c>
      <c r="H170">
        <f>SUM(AE154:AE169)</f>
        <v>0</v>
      </c>
      <c r="J170">
        <f>SUM(AF154:AF169)</f>
        <v>0</v>
      </c>
    </row>
    <row r="172" spans="1:27" ht="16.5" x14ac:dyDescent="0.25">
      <c r="A172" s="46" t="str">
        <f>CONCATENATE("Раздел: ",IF(Source!G143&lt;&gt;"Новый раздел", Source!G143, ""))</f>
        <v>Раздел: Оборудование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46"/>
    </row>
    <row r="173" spans="1:27" ht="42.75" x14ac:dyDescent="0.2">
      <c r="A173" s="27">
        <v>15</v>
      </c>
      <c r="B173" s="27" t="str">
        <f>Source!F147</f>
        <v>Данные поставщика</v>
      </c>
      <c r="C173" s="27" t="s">
        <v>305</v>
      </c>
      <c r="D173" s="28" t="str">
        <f>Source!H147</f>
        <v>ШТ</v>
      </c>
      <c r="E173" s="29">
        <f>Source!I147</f>
        <v>1</v>
      </c>
      <c r="F173" s="30">
        <f>Source!AL147</f>
        <v>127589.33</v>
      </c>
      <c r="G173" s="31" t="str">
        <f>Source!DD147</f>
        <v/>
      </c>
      <c r="H173" s="29">
        <f>Source!AW147</f>
        <v>1</v>
      </c>
      <c r="I173" s="30">
        <f>ROUND((ROUND((Source!AC147*Source!AW147*Source!I147),2)),2)</f>
        <v>127589.33</v>
      </c>
      <c r="J173" s="29">
        <f>IF(Source!BC147&lt;&gt; 0, Source!BC147, 1)</f>
        <v>5.14</v>
      </c>
      <c r="K173" s="30">
        <f>Source!P147</f>
        <v>655809.16</v>
      </c>
      <c r="Q173">
        <f>ROUND((Source!DN147/100)*ROUND((ROUND((Source!AF147*Source!AV147*Source!I147),2)),2), 2)</f>
        <v>0</v>
      </c>
      <c r="R173">
        <f>Source!X147</f>
        <v>0</v>
      </c>
      <c r="S173">
        <f>ROUND((Source!DO147/100)*ROUND((ROUND((Source!AF147*Source!AV147*Source!I147),2)),2), 2)</f>
        <v>0</v>
      </c>
      <c r="T173">
        <f>Source!Y147</f>
        <v>0</v>
      </c>
      <c r="U173">
        <f>ROUND((175/100)*ROUND((ROUND((Source!AE147*Source!AV147*Source!I147),2)),2), 2)</f>
        <v>0</v>
      </c>
      <c r="V173">
        <f>ROUND((160/100)*ROUND(ROUND((ROUND((Source!AE147*Source!AV147*Source!I147),2)*Source!BS147),2), 2), 2)</f>
        <v>0</v>
      </c>
    </row>
    <row r="174" spans="1:27" ht="15" x14ac:dyDescent="0.25">
      <c r="A174" s="32"/>
      <c r="B174" s="32"/>
      <c r="C174" s="33" t="s">
        <v>301</v>
      </c>
      <c r="D174" s="32"/>
      <c r="E174" s="32"/>
      <c r="F174" s="32"/>
      <c r="G174" s="32"/>
      <c r="H174" s="45">
        <f>I173</f>
        <v>127589.33</v>
      </c>
      <c r="I174" s="45"/>
      <c r="J174" s="45">
        <f>K173</f>
        <v>655809.16</v>
      </c>
      <c r="K174" s="45"/>
      <c r="O174" s="26">
        <f>I173</f>
        <v>127589.33</v>
      </c>
      <c r="P174" s="26">
        <f>K173</f>
        <v>655809.16</v>
      </c>
      <c r="X174">
        <f>IF(Source!BI147&lt;=1,I173-0, 0)</f>
        <v>0</v>
      </c>
      <c r="Y174">
        <f>IF(Source!BI147=2,I173-0, 0)</f>
        <v>0</v>
      </c>
      <c r="Z174">
        <f>IF(Source!BI147=3,I173-0, 0)</f>
        <v>127589.33</v>
      </c>
      <c r="AA174">
        <f>IF(Source!BI147=4,I173,0)</f>
        <v>0</v>
      </c>
    </row>
    <row r="176" spans="1:27" ht="54" x14ac:dyDescent="0.2">
      <c r="A176" s="27">
        <v>16</v>
      </c>
      <c r="B176" s="27" t="str">
        <f>Source!F148</f>
        <v>Данные поставщика</v>
      </c>
      <c r="C176" s="27" t="s">
        <v>306</v>
      </c>
      <c r="D176" s="28" t="str">
        <f>Source!H148</f>
        <v>ШТ</v>
      </c>
      <c r="E176" s="29">
        <f>Source!I148</f>
        <v>1</v>
      </c>
      <c r="F176" s="30">
        <f>Source!AL148</f>
        <v>21659.56</v>
      </c>
      <c r="G176" s="31" t="str">
        <f>Source!DD148</f>
        <v/>
      </c>
      <c r="H176" s="29">
        <f>Source!AW148</f>
        <v>1</v>
      </c>
      <c r="I176" s="30">
        <f>ROUND((ROUND((Source!AC148*Source!AW148*Source!I148),2)),2)</f>
        <v>21659.56</v>
      </c>
      <c r="J176" s="29">
        <f>IF(Source!BC148&lt;&gt; 0, Source!BC148, 1)</f>
        <v>5.14</v>
      </c>
      <c r="K176" s="30">
        <f>Source!P148</f>
        <v>111330.14</v>
      </c>
      <c r="Q176">
        <f>ROUND((Source!DN148/100)*ROUND((ROUND((Source!AF148*Source!AV148*Source!I148),2)),2), 2)</f>
        <v>0</v>
      </c>
      <c r="R176">
        <f>Source!X148</f>
        <v>0</v>
      </c>
      <c r="S176">
        <f>ROUND((Source!DO148/100)*ROUND((ROUND((Source!AF148*Source!AV148*Source!I148),2)),2), 2)</f>
        <v>0</v>
      </c>
      <c r="T176">
        <f>Source!Y148</f>
        <v>0</v>
      </c>
      <c r="U176">
        <f>ROUND((175/100)*ROUND((ROUND((Source!AE148*Source!AV148*Source!I148),2)),2), 2)</f>
        <v>0</v>
      </c>
      <c r="V176">
        <f>ROUND((160/100)*ROUND(ROUND((ROUND((Source!AE148*Source!AV148*Source!I148),2)*Source!BS148),2), 2), 2)</f>
        <v>0</v>
      </c>
    </row>
    <row r="177" spans="1:27" ht="15" x14ac:dyDescent="0.25">
      <c r="A177" s="32"/>
      <c r="B177" s="32"/>
      <c r="C177" s="33" t="s">
        <v>301</v>
      </c>
      <c r="D177" s="32"/>
      <c r="E177" s="32"/>
      <c r="F177" s="32"/>
      <c r="G177" s="32"/>
      <c r="H177" s="45">
        <f>I176</f>
        <v>21659.56</v>
      </c>
      <c r="I177" s="45"/>
      <c r="J177" s="45">
        <f>K176</f>
        <v>111330.14</v>
      </c>
      <c r="K177" s="45"/>
      <c r="O177" s="26">
        <f>I176</f>
        <v>21659.56</v>
      </c>
      <c r="P177" s="26">
        <f>K176</f>
        <v>111330.14</v>
      </c>
      <c r="X177">
        <f>IF(Source!BI148&lt;=1,I176-0, 0)</f>
        <v>0</v>
      </c>
      <c r="Y177">
        <f>IF(Source!BI148=2,I176-0, 0)</f>
        <v>0</v>
      </c>
      <c r="Z177">
        <f>IF(Source!BI148=3,I176-0, 0)</f>
        <v>21659.56</v>
      </c>
      <c r="AA177">
        <f>IF(Source!BI148=4,I176,0)</f>
        <v>0</v>
      </c>
    </row>
    <row r="179" spans="1:27" ht="199.5" x14ac:dyDescent="0.2">
      <c r="A179" s="27">
        <v>19</v>
      </c>
      <c r="B179" s="27" t="str">
        <f>Source!F149</f>
        <v>1.21-5-1482</v>
      </c>
      <c r="C179" s="27" t="s">
        <v>265</v>
      </c>
      <c r="D179" s="28" t="str">
        <f>Source!H149</f>
        <v>шт.</v>
      </c>
      <c r="E179" s="29">
        <f>Source!I149</f>
        <v>1</v>
      </c>
      <c r="F179" s="30">
        <f>Source!AL149</f>
        <v>12345.35</v>
      </c>
      <c r="G179" s="31" t="str">
        <f>Source!DD149</f>
        <v/>
      </c>
      <c r="H179" s="29">
        <f>Source!AW149</f>
        <v>1</v>
      </c>
      <c r="I179" s="30">
        <f>ROUND((ROUND((Source!AC149*Source!AW149*Source!I149),2)),2)</f>
        <v>12345.35</v>
      </c>
      <c r="J179" s="29">
        <f>IF(Source!BC149&lt;&gt; 0, Source!BC149, 1)</f>
        <v>4.3899999999999997</v>
      </c>
      <c r="K179" s="30">
        <f>Source!P149</f>
        <v>54196.09</v>
      </c>
      <c r="Q179">
        <f>ROUND((Source!DN149/100)*ROUND((ROUND((Source!AF149*Source!AV149*Source!I149),2)),2), 2)</f>
        <v>0</v>
      </c>
      <c r="R179">
        <f>Source!X149</f>
        <v>0</v>
      </c>
      <c r="S179">
        <f>ROUND((Source!DO149/100)*ROUND((ROUND((Source!AF149*Source!AV149*Source!I149),2)),2), 2)</f>
        <v>0</v>
      </c>
      <c r="T179">
        <f>Source!Y149</f>
        <v>0</v>
      </c>
      <c r="U179">
        <f>ROUND((175/100)*ROUND((ROUND((Source!AE149*Source!AV149*Source!I149),2)),2), 2)</f>
        <v>0</v>
      </c>
      <c r="V179">
        <f>ROUND((160/100)*ROUND(ROUND((ROUND((Source!AE149*Source!AV149*Source!I149),2)*Source!BS149),2), 2), 2)</f>
        <v>0</v>
      </c>
    </row>
    <row r="180" spans="1:27" ht="15" x14ac:dyDescent="0.25">
      <c r="A180" s="32"/>
      <c r="B180" s="32"/>
      <c r="C180" s="33" t="s">
        <v>301</v>
      </c>
      <c r="D180" s="32"/>
      <c r="E180" s="32"/>
      <c r="F180" s="32"/>
      <c r="G180" s="32"/>
      <c r="H180" s="45">
        <f>I179</f>
        <v>12345.35</v>
      </c>
      <c r="I180" s="45"/>
      <c r="J180" s="45">
        <f>K179</f>
        <v>54196.09</v>
      </c>
      <c r="K180" s="45"/>
      <c r="O180" s="26">
        <f>I179</f>
        <v>12345.35</v>
      </c>
      <c r="P180" s="26">
        <f>K179</f>
        <v>54196.09</v>
      </c>
      <c r="X180">
        <f>IF(Source!BI149&lt;=1,I179-0, 0)</f>
        <v>0</v>
      </c>
      <c r="Y180">
        <f>IF(Source!BI149=2,I179-0, 0)</f>
        <v>12345.35</v>
      </c>
      <c r="Z180">
        <f>IF(Source!BI149=3,I179-0, 0)</f>
        <v>0</v>
      </c>
      <c r="AA180">
        <f>IF(Source!BI149=4,I179,0)</f>
        <v>0</v>
      </c>
    </row>
    <row r="182" spans="1:27" ht="42.75" x14ac:dyDescent="0.2">
      <c r="A182" s="27">
        <v>20</v>
      </c>
      <c r="B182" s="27" t="str">
        <f>Source!F150</f>
        <v>Данные поставщика</v>
      </c>
      <c r="C182" s="27" t="s">
        <v>307</v>
      </c>
      <c r="D182" s="28" t="str">
        <f>Source!H150</f>
        <v>ШТ</v>
      </c>
      <c r="E182" s="29">
        <f>Source!I150</f>
        <v>15</v>
      </c>
      <c r="F182" s="30">
        <f>Source!AL150</f>
        <v>39.879999999999995</v>
      </c>
      <c r="G182" s="31" t="str">
        <f>Source!DD150</f>
        <v/>
      </c>
      <c r="H182" s="29">
        <f>Source!AW150</f>
        <v>1</v>
      </c>
      <c r="I182" s="30">
        <f>ROUND((ROUND((Source!AC150*Source!AW150*Source!I150),2)),2)</f>
        <v>598.20000000000005</v>
      </c>
      <c r="J182" s="29">
        <f>IF(Source!BC150&lt;&gt; 0, Source!BC150, 1)</f>
        <v>5.14</v>
      </c>
      <c r="K182" s="30">
        <f>Source!P150</f>
        <v>3074.75</v>
      </c>
      <c r="Q182">
        <f>ROUND((Source!DN150/100)*ROUND((ROUND((Source!AF150*Source!AV150*Source!I150),2)),2), 2)</f>
        <v>0</v>
      </c>
      <c r="R182">
        <f>Source!X150</f>
        <v>0</v>
      </c>
      <c r="S182">
        <f>ROUND((Source!DO150/100)*ROUND((ROUND((Source!AF150*Source!AV150*Source!I150),2)),2), 2)</f>
        <v>0</v>
      </c>
      <c r="T182">
        <f>Source!Y150</f>
        <v>0</v>
      </c>
      <c r="U182">
        <f>ROUND((175/100)*ROUND((ROUND((Source!AE150*Source!AV150*Source!I150),2)),2), 2)</f>
        <v>0</v>
      </c>
      <c r="V182">
        <f>ROUND((160/100)*ROUND(ROUND((ROUND((Source!AE150*Source!AV150*Source!I150),2)*Source!BS150),2), 2), 2)</f>
        <v>0</v>
      </c>
    </row>
    <row r="183" spans="1:27" ht="15" x14ac:dyDescent="0.25">
      <c r="A183" s="32"/>
      <c r="B183" s="32"/>
      <c r="C183" s="33" t="s">
        <v>301</v>
      </c>
      <c r="D183" s="32"/>
      <c r="E183" s="32"/>
      <c r="F183" s="32"/>
      <c r="G183" s="32"/>
      <c r="H183" s="45">
        <f>I182</f>
        <v>598.20000000000005</v>
      </c>
      <c r="I183" s="45"/>
      <c r="J183" s="45">
        <f>K182</f>
        <v>3074.75</v>
      </c>
      <c r="K183" s="45"/>
      <c r="O183" s="26">
        <f>I182</f>
        <v>598.20000000000005</v>
      </c>
      <c r="P183" s="26">
        <f>K182</f>
        <v>3074.75</v>
      </c>
      <c r="X183">
        <f>IF(Source!BI150&lt;=1,I182-0, 0)</f>
        <v>0</v>
      </c>
      <c r="Y183">
        <f>IF(Source!BI150=2,I182-0, 0)</f>
        <v>0</v>
      </c>
      <c r="Z183">
        <f>IF(Source!BI150=3,I182-0, 0)</f>
        <v>598.20000000000005</v>
      </c>
      <c r="AA183">
        <f>IF(Source!BI150=4,I182,0)</f>
        <v>0</v>
      </c>
    </row>
    <row r="186" spans="1:27" ht="15" x14ac:dyDescent="0.25">
      <c r="A186" s="44" t="str">
        <f>CONCATENATE("Итого по разделу: ",IF(Source!G152&lt;&gt;"Новый раздел", Source!G152, ""))</f>
        <v>Итого по разделу: Оборудование</v>
      </c>
      <c r="B186" s="44"/>
      <c r="C186" s="44"/>
      <c r="D186" s="44"/>
      <c r="E186" s="44"/>
      <c r="F186" s="44"/>
      <c r="G186" s="44"/>
      <c r="H186" s="42">
        <f>SUM(O172:O185)</f>
        <v>162192.44000000003</v>
      </c>
      <c r="I186" s="43"/>
      <c r="J186" s="42">
        <f>SUM(P172:P185)</f>
        <v>824410.14</v>
      </c>
      <c r="K186" s="43"/>
    </row>
    <row r="187" spans="1:27" hidden="1" x14ac:dyDescent="0.2">
      <c r="A187" t="s">
        <v>302</v>
      </c>
      <c r="H187">
        <f>SUM(AC172:AC186)</f>
        <v>0</v>
      </c>
      <c r="J187">
        <f>SUM(AD172:AD186)</f>
        <v>0</v>
      </c>
    </row>
    <row r="188" spans="1:27" hidden="1" x14ac:dyDescent="0.2">
      <c r="A188" t="s">
        <v>303</v>
      </c>
      <c r="H188">
        <f>SUM(AE172:AE187)</f>
        <v>0</v>
      </c>
      <c r="J188">
        <f>SUM(AF172:AF187)</f>
        <v>0</v>
      </c>
    </row>
    <row r="190" spans="1:27" ht="16.5" x14ac:dyDescent="0.25">
      <c r="A190" s="46" t="str">
        <f>CONCATENATE("Раздел: ",IF(Source!G182&lt;&gt;"Новый раздел", Source!G182, ""))</f>
        <v>Раздел: Пусконаладочные работы</v>
      </c>
      <c r="B190" s="46"/>
      <c r="C190" s="46"/>
      <c r="D190" s="46"/>
      <c r="E190" s="46"/>
      <c r="F190" s="46"/>
      <c r="G190" s="46"/>
      <c r="H190" s="46"/>
      <c r="I190" s="46"/>
      <c r="J190" s="46"/>
      <c r="K190" s="46"/>
    </row>
    <row r="191" spans="1:27" ht="42.75" x14ac:dyDescent="0.2">
      <c r="A191" s="20">
        <v>18</v>
      </c>
      <c r="B191" s="20" t="str">
        <f>Source!F186</f>
        <v>5.1-26-5</v>
      </c>
      <c r="C191" s="20" t="s">
        <v>173</v>
      </c>
      <c r="D191" s="22" t="str">
        <f>Source!H186</f>
        <v>1  ШТ.</v>
      </c>
      <c r="E191" s="21">
        <f>Source!I186</f>
        <v>1</v>
      </c>
      <c r="F191" s="24"/>
      <c r="G191" s="23"/>
      <c r="H191" s="21"/>
      <c r="I191" s="24"/>
      <c r="J191" s="21"/>
      <c r="K191" s="24"/>
      <c r="Q191">
        <f>ROUND((Source!DN186/100)*ROUND((ROUND((Source!AF186*Source!AV186*Source!I186),2)),2), 2)</f>
        <v>211.7</v>
      </c>
      <c r="R191">
        <f>Source!X186</f>
        <v>5149.17</v>
      </c>
      <c r="S191">
        <f>ROUND((Source!DO186/100)*ROUND((ROUND((Source!AF186*Source!AV186*Source!I186),2)),2), 2)</f>
        <v>197.59</v>
      </c>
      <c r="T191">
        <f>Source!Y186</f>
        <v>3015.94</v>
      </c>
      <c r="U191">
        <f>ROUND((175/100)*ROUND((ROUND((Source!AE186*Source!AV186*Source!I186),2)),2), 2)</f>
        <v>0</v>
      </c>
      <c r="V191">
        <f>ROUND((160/100)*ROUND(ROUND((ROUND((Source!AE186*Source!AV186*Source!I186),2)*Source!BS186),2), 2), 2)</f>
        <v>0</v>
      </c>
    </row>
    <row r="192" spans="1:27" ht="14.25" x14ac:dyDescent="0.2">
      <c r="A192" s="20"/>
      <c r="B192" s="20"/>
      <c r="C192" s="20" t="s">
        <v>292</v>
      </c>
      <c r="D192" s="22"/>
      <c r="E192" s="21"/>
      <c r="F192" s="24">
        <f>Source!AO186</f>
        <v>352.84</v>
      </c>
      <c r="G192" s="23" t="str">
        <f>Source!DG186</f>
        <v>)*0,8</v>
      </c>
      <c r="H192" s="21">
        <f>Source!AV186</f>
        <v>1</v>
      </c>
      <c r="I192" s="24">
        <f>ROUND((ROUND((Source!AF186*Source!AV186*Source!I186),2)),2)</f>
        <v>282.27</v>
      </c>
      <c r="J192" s="21">
        <f>IF(Source!BA186&lt;&gt; 0, Source!BA186, 1)</f>
        <v>26.06</v>
      </c>
      <c r="K192" s="24">
        <f>Source!S186</f>
        <v>7355.96</v>
      </c>
      <c r="W192">
        <f>I192</f>
        <v>282.27</v>
      </c>
    </row>
    <row r="193" spans="1:28" ht="14.25" x14ac:dyDescent="0.2">
      <c r="A193" s="20"/>
      <c r="B193" s="20"/>
      <c r="C193" s="20" t="s">
        <v>295</v>
      </c>
      <c r="D193" s="22" t="s">
        <v>296</v>
      </c>
      <c r="E193" s="21">
        <f>Source!DN186</f>
        <v>75</v>
      </c>
      <c r="F193" s="24"/>
      <c r="G193" s="23"/>
      <c r="H193" s="21"/>
      <c r="I193" s="24">
        <f>SUM(Q191:Q192)</f>
        <v>211.7</v>
      </c>
      <c r="J193" s="21">
        <f>Source!BZ186</f>
        <v>70</v>
      </c>
      <c r="K193" s="24">
        <f>SUM(R191:R192)</f>
        <v>5149.17</v>
      </c>
    </row>
    <row r="194" spans="1:28" ht="14.25" x14ac:dyDescent="0.2">
      <c r="A194" s="20"/>
      <c r="B194" s="20"/>
      <c r="C194" s="20" t="s">
        <v>297</v>
      </c>
      <c r="D194" s="22" t="s">
        <v>296</v>
      </c>
      <c r="E194" s="21">
        <f>Source!DO186</f>
        <v>70</v>
      </c>
      <c r="F194" s="24"/>
      <c r="G194" s="23"/>
      <c r="H194" s="21"/>
      <c r="I194" s="24">
        <f>SUM(S191:S193)</f>
        <v>197.59</v>
      </c>
      <c r="J194" s="21">
        <f>Source!CA186</f>
        <v>41</v>
      </c>
      <c r="K194" s="24">
        <f>SUM(T191:T193)</f>
        <v>3015.94</v>
      </c>
    </row>
    <row r="195" spans="1:28" ht="14.25" x14ac:dyDescent="0.2">
      <c r="A195" s="27"/>
      <c r="B195" s="27"/>
      <c r="C195" s="27" t="s">
        <v>299</v>
      </c>
      <c r="D195" s="28" t="s">
        <v>300</v>
      </c>
      <c r="E195" s="29">
        <f>Source!AQ186</f>
        <v>22</v>
      </c>
      <c r="F195" s="30"/>
      <c r="G195" s="31" t="str">
        <f>Source!DI186</f>
        <v>)*0,8</v>
      </c>
      <c r="H195" s="29">
        <f>Source!AV186</f>
        <v>1</v>
      </c>
      <c r="I195" s="30">
        <f>Source!U186</f>
        <v>17.600000000000001</v>
      </c>
      <c r="J195" s="29"/>
      <c r="K195" s="30"/>
      <c r="AB195" s="26">
        <f>I195</f>
        <v>17.600000000000001</v>
      </c>
    </row>
    <row r="196" spans="1:28" ht="15" x14ac:dyDescent="0.25">
      <c r="A196" s="32"/>
      <c r="B196" s="32"/>
      <c r="C196" s="33" t="s">
        <v>301</v>
      </c>
      <c r="D196" s="32"/>
      <c r="E196" s="32"/>
      <c r="F196" s="32"/>
      <c r="G196" s="32"/>
      <c r="H196" s="45">
        <f>I192+I193+I194</f>
        <v>691.56</v>
      </c>
      <c r="I196" s="45"/>
      <c r="J196" s="45">
        <f>K192+K193+K194</f>
        <v>15521.070000000002</v>
      </c>
      <c r="K196" s="45"/>
      <c r="O196" s="26">
        <f>I192+I193+I194</f>
        <v>691.56</v>
      </c>
      <c r="P196" s="26">
        <f>K192+K193+K194</f>
        <v>15521.070000000002</v>
      </c>
      <c r="X196">
        <f>IF(Source!BI186&lt;=1,I192+I193+I194-0, 0)</f>
        <v>0</v>
      </c>
      <c r="Y196">
        <f>IF(Source!BI186=2,I192+I193+I194-0, 0)</f>
        <v>0</v>
      </c>
      <c r="Z196">
        <f>IF(Source!BI186=3,I192+I193+I194-0, 0)</f>
        <v>0</v>
      </c>
      <c r="AA196">
        <f>IF(Source!BI186=4,I192+I193+I194,0)</f>
        <v>691.56</v>
      </c>
    </row>
    <row r="198" spans="1:28" ht="28.5" x14ac:dyDescent="0.2">
      <c r="A198" s="20">
        <v>19</v>
      </c>
      <c r="B198" s="20" t="str">
        <f>Source!F187</f>
        <v>5.1-23-1</v>
      </c>
      <c r="C198" s="20" t="s">
        <v>180</v>
      </c>
      <c r="D198" s="22" t="str">
        <f>Source!H187</f>
        <v>1  ШТ.</v>
      </c>
      <c r="E198" s="21">
        <f>Source!I187</f>
        <v>2</v>
      </c>
      <c r="F198" s="24"/>
      <c r="G198" s="23"/>
      <c r="H198" s="21"/>
      <c r="I198" s="24"/>
      <c r="J198" s="21"/>
      <c r="K198" s="24"/>
      <c r="Q198">
        <f>ROUND((Source!DN187/100)*ROUND((ROUND((Source!AF187*Source!AV187*Source!I187),2)),2), 2)</f>
        <v>103.94</v>
      </c>
      <c r="R198">
        <f>Source!X187</f>
        <v>2527.9699999999998</v>
      </c>
      <c r="S198">
        <f>ROUND((Source!DO187/100)*ROUND((ROUND((Source!AF187*Source!AV187*Source!I187),2)),2), 2)</f>
        <v>97.01</v>
      </c>
      <c r="T198">
        <f>Source!Y187</f>
        <v>1480.67</v>
      </c>
      <c r="U198">
        <f>ROUND((175/100)*ROUND((ROUND((Source!AE187*Source!AV187*Source!I187),2)),2), 2)</f>
        <v>0</v>
      </c>
      <c r="V198">
        <f>ROUND((160/100)*ROUND(ROUND((ROUND((Source!AE187*Source!AV187*Source!I187),2)*Source!BS187),2), 2), 2)</f>
        <v>0</v>
      </c>
    </row>
    <row r="199" spans="1:28" ht="14.25" x14ac:dyDescent="0.2">
      <c r="A199" s="20"/>
      <c r="B199" s="20"/>
      <c r="C199" s="20" t="s">
        <v>292</v>
      </c>
      <c r="D199" s="22"/>
      <c r="E199" s="21"/>
      <c r="F199" s="24">
        <f>Source!AO187</f>
        <v>86.61</v>
      </c>
      <c r="G199" s="23" t="str">
        <f>Source!DG187</f>
        <v>)*0,8</v>
      </c>
      <c r="H199" s="21">
        <f>Source!AV187</f>
        <v>1</v>
      </c>
      <c r="I199" s="24">
        <f>ROUND((ROUND((Source!AF187*Source!AV187*Source!I187),2)),2)</f>
        <v>138.58000000000001</v>
      </c>
      <c r="J199" s="21">
        <f>IF(Source!BA187&lt;&gt; 0, Source!BA187, 1)</f>
        <v>26.06</v>
      </c>
      <c r="K199" s="24">
        <f>Source!S187</f>
        <v>3611.39</v>
      </c>
      <c r="W199">
        <f>I199</f>
        <v>138.58000000000001</v>
      </c>
    </row>
    <row r="200" spans="1:28" ht="14.25" x14ac:dyDescent="0.2">
      <c r="A200" s="20"/>
      <c r="B200" s="20"/>
      <c r="C200" s="20" t="s">
        <v>295</v>
      </c>
      <c r="D200" s="22" t="s">
        <v>296</v>
      </c>
      <c r="E200" s="21">
        <f>Source!DN187</f>
        <v>75</v>
      </c>
      <c r="F200" s="24"/>
      <c r="G200" s="23"/>
      <c r="H200" s="21"/>
      <c r="I200" s="24">
        <f>SUM(Q198:Q199)</f>
        <v>103.94</v>
      </c>
      <c r="J200" s="21">
        <f>Source!BZ187</f>
        <v>70</v>
      </c>
      <c r="K200" s="24">
        <f>SUM(R198:R199)</f>
        <v>2527.9699999999998</v>
      </c>
    </row>
    <row r="201" spans="1:28" ht="14.25" x14ac:dyDescent="0.2">
      <c r="A201" s="20"/>
      <c r="B201" s="20"/>
      <c r="C201" s="20" t="s">
        <v>297</v>
      </c>
      <c r="D201" s="22" t="s">
        <v>296</v>
      </c>
      <c r="E201" s="21">
        <f>Source!DO187</f>
        <v>70</v>
      </c>
      <c r="F201" s="24"/>
      <c r="G201" s="23"/>
      <c r="H201" s="21"/>
      <c r="I201" s="24">
        <f>SUM(S198:S200)</f>
        <v>97.01</v>
      </c>
      <c r="J201" s="21">
        <f>Source!CA187</f>
        <v>41</v>
      </c>
      <c r="K201" s="24">
        <f>SUM(T198:T200)</f>
        <v>1480.67</v>
      </c>
    </row>
    <row r="202" spans="1:28" ht="14.25" x14ac:dyDescent="0.2">
      <c r="A202" s="27"/>
      <c r="B202" s="27"/>
      <c r="C202" s="27" t="s">
        <v>299</v>
      </c>
      <c r="D202" s="28" t="s">
        <v>300</v>
      </c>
      <c r="E202" s="29">
        <f>Source!AQ187</f>
        <v>5.4</v>
      </c>
      <c r="F202" s="30"/>
      <c r="G202" s="31" t="str">
        <f>Source!DI187</f>
        <v>)*0,8</v>
      </c>
      <c r="H202" s="29">
        <f>Source!AV187</f>
        <v>1</v>
      </c>
      <c r="I202" s="30">
        <f>Source!U187</f>
        <v>8.64</v>
      </c>
      <c r="J202" s="29"/>
      <c r="K202" s="30"/>
      <c r="AB202" s="26">
        <f>I202</f>
        <v>8.64</v>
      </c>
    </row>
    <row r="203" spans="1:28" ht="15" x14ac:dyDescent="0.25">
      <c r="A203" s="32"/>
      <c r="B203" s="32"/>
      <c r="C203" s="33" t="s">
        <v>301</v>
      </c>
      <c r="D203" s="32"/>
      <c r="E203" s="32"/>
      <c r="F203" s="32"/>
      <c r="G203" s="32"/>
      <c r="H203" s="45">
        <f>I199+I200+I201</f>
        <v>339.53000000000003</v>
      </c>
      <c r="I203" s="45"/>
      <c r="J203" s="45">
        <f>K199+K200+K201</f>
        <v>7620.03</v>
      </c>
      <c r="K203" s="45"/>
      <c r="O203" s="26">
        <f>I199+I200+I201</f>
        <v>339.53000000000003</v>
      </c>
      <c r="P203" s="26">
        <f>K199+K200+K201</f>
        <v>7620.03</v>
      </c>
      <c r="X203">
        <f>IF(Source!BI187&lt;=1,I199+I200+I201-0, 0)</f>
        <v>0</v>
      </c>
      <c r="Y203">
        <f>IF(Source!BI187=2,I199+I200+I201-0, 0)</f>
        <v>0</v>
      </c>
      <c r="Z203">
        <f>IF(Source!BI187=3,I199+I200+I201-0, 0)</f>
        <v>0</v>
      </c>
      <c r="AA203">
        <f>IF(Source!BI187=4,I199+I200+I201,0)</f>
        <v>339.53000000000003</v>
      </c>
    </row>
    <row r="205" spans="1:28" ht="57" x14ac:dyDescent="0.2">
      <c r="A205" s="20">
        <v>20</v>
      </c>
      <c r="B205" s="20" t="str">
        <f>Source!F188</f>
        <v>5.1-20-4</v>
      </c>
      <c r="C205" s="20" t="s">
        <v>183</v>
      </c>
      <c r="D205" s="22" t="str">
        <f>Source!H188</f>
        <v>1  ШТ.</v>
      </c>
      <c r="E205" s="21">
        <f>Source!I188</f>
        <v>3</v>
      </c>
      <c r="F205" s="24"/>
      <c r="G205" s="23"/>
      <c r="H205" s="21"/>
      <c r="I205" s="24"/>
      <c r="J205" s="21"/>
      <c r="K205" s="24"/>
      <c r="Q205">
        <f>ROUND((Source!DN188/100)*ROUND((ROUND((Source!AF188*Source!AV188*Source!I188),2)),2), 2)</f>
        <v>39.86</v>
      </c>
      <c r="R205">
        <f>Source!X188</f>
        <v>969.38</v>
      </c>
      <c r="S205">
        <f>ROUND((Source!DO188/100)*ROUND((ROUND((Source!AF188*Source!AV188*Source!I188),2)),2), 2)</f>
        <v>37.200000000000003</v>
      </c>
      <c r="T205">
        <f>Source!Y188</f>
        <v>567.78</v>
      </c>
      <c r="U205">
        <f>ROUND((175/100)*ROUND((ROUND((Source!AE188*Source!AV188*Source!I188),2)),2), 2)</f>
        <v>0</v>
      </c>
      <c r="V205">
        <f>ROUND((160/100)*ROUND(ROUND((ROUND((Source!AE188*Source!AV188*Source!I188),2)*Source!BS188),2), 2), 2)</f>
        <v>0</v>
      </c>
    </row>
    <row r="206" spans="1:28" ht="14.25" x14ac:dyDescent="0.2">
      <c r="A206" s="20"/>
      <c r="B206" s="20"/>
      <c r="C206" s="20" t="s">
        <v>292</v>
      </c>
      <c r="D206" s="22"/>
      <c r="E206" s="21"/>
      <c r="F206" s="24">
        <f>Source!AO188</f>
        <v>22.14</v>
      </c>
      <c r="G206" s="23" t="str">
        <f>Source!DG188</f>
        <v>)*0,8</v>
      </c>
      <c r="H206" s="21">
        <f>Source!AV188</f>
        <v>1</v>
      </c>
      <c r="I206" s="24">
        <f>ROUND((ROUND((Source!AF188*Source!AV188*Source!I188),2)),2)</f>
        <v>53.14</v>
      </c>
      <c r="J206" s="21">
        <f>IF(Source!BA188&lt;&gt; 0, Source!BA188, 1)</f>
        <v>26.06</v>
      </c>
      <c r="K206" s="24">
        <f>Source!S188</f>
        <v>1384.83</v>
      </c>
      <c r="W206">
        <f>I206</f>
        <v>53.14</v>
      </c>
    </row>
    <row r="207" spans="1:28" ht="14.25" x14ac:dyDescent="0.2">
      <c r="A207" s="20"/>
      <c r="B207" s="20"/>
      <c r="C207" s="20" t="s">
        <v>295</v>
      </c>
      <c r="D207" s="22" t="s">
        <v>296</v>
      </c>
      <c r="E207" s="21">
        <f>Source!DN188</f>
        <v>75</v>
      </c>
      <c r="F207" s="24"/>
      <c r="G207" s="23"/>
      <c r="H207" s="21"/>
      <c r="I207" s="24">
        <f>SUM(Q205:Q206)</f>
        <v>39.86</v>
      </c>
      <c r="J207" s="21">
        <f>Source!BZ188</f>
        <v>70</v>
      </c>
      <c r="K207" s="24">
        <f>SUM(R205:R206)</f>
        <v>969.38</v>
      </c>
    </row>
    <row r="208" spans="1:28" ht="14.25" x14ac:dyDescent="0.2">
      <c r="A208" s="20"/>
      <c r="B208" s="20"/>
      <c r="C208" s="20" t="s">
        <v>297</v>
      </c>
      <c r="D208" s="22" t="s">
        <v>296</v>
      </c>
      <c r="E208" s="21">
        <f>Source!DO188</f>
        <v>70</v>
      </c>
      <c r="F208" s="24"/>
      <c r="G208" s="23"/>
      <c r="H208" s="21"/>
      <c r="I208" s="24">
        <f>SUM(S205:S207)</f>
        <v>37.200000000000003</v>
      </c>
      <c r="J208" s="21">
        <f>Source!CA188</f>
        <v>41</v>
      </c>
      <c r="K208" s="24">
        <f>SUM(T205:T207)</f>
        <v>567.78</v>
      </c>
    </row>
    <row r="209" spans="1:28" ht="14.25" x14ac:dyDescent="0.2">
      <c r="A209" s="27"/>
      <c r="B209" s="27"/>
      <c r="C209" s="27" t="s">
        <v>299</v>
      </c>
      <c r="D209" s="28" t="s">
        <v>300</v>
      </c>
      <c r="E209" s="29">
        <f>Source!AQ188</f>
        <v>1.8</v>
      </c>
      <c r="F209" s="30"/>
      <c r="G209" s="31" t="str">
        <f>Source!DI188</f>
        <v>)*0,8</v>
      </c>
      <c r="H209" s="29">
        <f>Source!AV188</f>
        <v>1</v>
      </c>
      <c r="I209" s="30">
        <f>Source!U188</f>
        <v>4.32</v>
      </c>
      <c r="J209" s="29"/>
      <c r="K209" s="30"/>
      <c r="AB209" s="26">
        <f>I209</f>
        <v>4.32</v>
      </c>
    </row>
    <row r="210" spans="1:28" ht="15" x14ac:dyDescent="0.25">
      <c r="A210" s="32"/>
      <c r="B210" s="32"/>
      <c r="C210" s="33" t="s">
        <v>301</v>
      </c>
      <c r="D210" s="32"/>
      <c r="E210" s="32"/>
      <c r="F210" s="32"/>
      <c r="G210" s="32"/>
      <c r="H210" s="45">
        <f>I206+I207+I208</f>
        <v>130.19999999999999</v>
      </c>
      <c r="I210" s="45"/>
      <c r="J210" s="45">
        <f>K206+K207+K208</f>
        <v>2921.99</v>
      </c>
      <c r="K210" s="45"/>
      <c r="O210" s="26">
        <f>I206+I207+I208</f>
        <v>130.19999999999999</v>
      </c>
      <c r="P210" s="26">
        <f>K206+K207+K208</f>
        <v>2921.99</v>
      </c>
      <c r="X210">
        <f>IF(Source!BI188&lt;=1,I206+I207+I208-0, 0)</f>
        <v>0</v>
      </c>
      <c r="Y210">
        <f>IF(Source!BI188=2,I206+I207+I208-0, 0)</f>
        <v>0</v>
      </c>
      <c r="Z210">
        <f>IF(Source!BI188=3,I206+I207+I208-0, 0)</f>
        <v>0</v>
      </c>
      <c r="AA210">
        <f>IF(Source!BI188=4,I206+I207+I208,0)</f>
        <v>130.19999999999999</v>
      </c>
    </row>
    <row r="212" spans="1:28" ht="42.75" x14ac:dyDescent="0.2">
      <c r="A212" s="20">
        <v>21</v>
      </c>
      <c r="B212" s="20" t="str">
        <f>Source!F189</f>
        <v>5.1-19-1</v>
      </c>
      <c r="C212" s="20" t="s">
        <v>187</v>
      </c>
      <c r="D212" s="22" t="str">
        <f>Source!H189</f>
        <v>1  ШТ.</v>
      </c>
      <c r="E212" s="21">
        <f>Source!I189</f>
        <v>1</v>
      </c>
      <c r="F212" s="24"/>
      <c r="G212" s="23"/>
      <c r="H212" s="21"/>
      <c r="I212" s="24"/>
      <c r="J212" s="21"/>
      <c r="K212" s="24"/>
      <c r="Q212">
        <f>ROUND((Source!DN189/100)*ROUND((ROUND((Source!AF189*Source!AV189*Source!I189),2)),2), 2)</f>
        <v>9.59</v>
      </c>
      <c r="R212">
        <f>Source!X189</f>
        <v>233.32</v>
      </c>
      <c r="S212">
        <f>ROUND((Source!DO189/100)*ROUND((ROUND((Source!AF189*Source!AV189*Source!I189),2)),2), 2)</f>
        <v>8.9499999999999993</v>
      </c>
      <c r="T212">
        <f>Source!Y189</f>
        <v>136.66</v>
      </c>
      <c r="U212">
        <f>ROUND((175/100)*ROUND((ROUND((Source!AE189*Source!AV189*Source!I189),2)),2), 2)</f>
        <v>0</v>
      </c>
      <c r="V212">
        <f>ROUND((160/100)*ROUND(ROUND((ROUND((Source!AE189*Source!AV189*Source!I189),2)*Source!BS189),2), 2), 2)</f>
        <v>0</v>
      </c>
    </row>
    <row r="213" spans="1:28" ht="14.25" x14ac:dyDescent="0.2">
      <c r="A213" s="20"/>
      <c r="B213" s="20"/>
      <c r="C213" s="20" t="s">
        <v>292</v>
      </c>
      <c r="D213" s="22"/>
      <c r="E213" s="21"/>
      <c r="F213" s="24">
        <f>Source!AO189</f>
        <v>15.99</v>
      </c>
      <c r="G213" s="23" t="str">
        <f>Source!DG189</f>
        <v>)*0,8</v>
      </c>
      <c r="H213" s="21">
        <f>Source!AV189</f>
        <v>1</v>
      </c>
      <c r="I213" s="24">
        <f>ROUND((ROUND((Source!AF189*Source!AV189*Source!I189),2)),2)</f>
        <v>12.79</v>
      </c>
      <c r="J213" s="21">
        <f>IF(Source!BA189&lt;&gt; 0, Source!BA189, 1)</f>
        <v>26.06</v>
      </c>
      <c r="K213" s="24">
        <f>Source!S189</f>
        <v>333.31</v>
      </c>
      <c r="W213">
        <f>I213</f>
        <v>12.79</v>
      </c>
    </row>
    <row r="214" spans="1:28" ht="14.25" x14ac:dyDescent="0.2">
      <c r="A214" s="20"/>
      <c r="B214" s="20"/>
      <c r="C214" s="20" t="s">
        <v>295</v>
      </c>
      <c r="D214" s="22" t="s">
        <v>296</v>
      </c>
      <c r="E214" s="21">
        <f>Source!DN189</f>
        <v>75</v>
      </c>
      <c r="F214" s="24"/>
      <c r="G214" s="23"/>
      <c r="H214" s="21"/>
      <c r="I214" s="24">
        <f>SUM(Q212:Q213)</f>
        <v>9.59</v>
      </c>
      <c r="J214" s="21">
        <f>Source!BZ189</f>
        <v>70</v>
      </c>
      <c r="K214" s="24">
        <f>SUM(R212:R213)</f>
        <v>233.32</v>
      </c>
    </row>
    <row r="215" spans="1:28" ht="14.25" x14ac:dyDescent="0.2">
      <c r="A215" s="20"/>
      <c r="B215" s="20"/>
      <c r="C215" s="20" t="s">
        <v>297</v>
      </c>
      <c r="D215" s="22" t="s">
        <v>296</v>
      </c>
      <c r="E215" s="21">
        <f>Source!DO189</f>
        <v>70</v>
      </c>
      <c r="F215" s="24"/>
      <c r="G215" s="23"/>
      <c r="H215" s="21"/>
      <c r="I215" s="24">
        <f>SUM(S212:S214)</f>
        <v>8.9499999999999993</v>
      </c>
      <c r="J215" s="21">
        <f>Source!CA189</f>
        <v>41</v>
      </c>
      <c r="K215" s="24">
        <f>SUM(T212:T214)</f>
        <v>136.66</v>
      </c>
    </row>
    <row r="216" spans="1:28" ht="14.25" x14ac:dyDescent="0.2">
      <c r="A216" s="27"/>
      <c r="B216" s="27"/>
      <c r="C216" s="27" t="s">
        <v>299</v>
      </c>
      <c r="D216" s="28" t="s">
        <v>300</v>
      </c>
      <c r="E216" s="29">
        <f>Source!AQ189</f>
        <v>1.3</v>
      </c>
      <c r="F216" s="30"/>
      <c r="G216" s="31" t="str">
        <f>Source!DI189</f>
        <v>)*0,8</v>
      </c>
      <c r="H216" s="29">
        <f>Source!AV189</f>
        <v>1</v>
      </c>
      <c r="I216" s="30">
        <f>Source!U189</f>
        <v>1.04</v>
      </c>
      <c r="J216" s="29"/>
      <c r="K216" s="30"/>
      <c r="AB216" s="26">
        <f>I216</f>
        <v>1.04</v>
      </c>
    </row>
    <row r="217" spans="1:28" ht="15" x14ac:dyDescent="0.25">
      <c r="A217" s="32"/>
      <c r="B217" s="32"/>
      <c r="C217" s="33" t="s">
        <v>301</v>
      </c>
      <c r="D217" s="32"/>
      <c r="E217" s="32"/>
      <c r="F217" s="32"/>
      <c r="G217" s="32"/>
      <c r="H217" s="45">
        <f>I213+I214+I215</f>
        <v>31.33</v>
      </c>
      <c r="I217" s="45"/>
      <c r="J217" s="45">
        <f>K213+K214+K215</f>
        <v>703.29</v>
      </c>
      <c r="K217" s="45"/>
      <c r="O217" s="26">
        <f>I213+I214+I215</f>
        <v>31.33</v>
      </c>
      <c r="P217" s="26">
        <f>K213+K214+K215</f>
        <v>703.29</v>
      </c>
      <c r="X217">
        <f>IF(Source!BI189&lt;=1,I213+I214+I215-0, 0)</f>
        <v>0</v>
      </c>
      <c r="Y217">
        <f>IF(Source!BI189=2,I213+I214+I215-0, 0)</f>
        <v>0</v>
      </c>
      <c r="Z217">
        <f>IF(Source!BI189=3,I213+I214+I215-0, 0)</f>
        <v>0</v>
      </c>
      <c r="AA217">
        <f>IF(Source!BI189=4,I213+I214+I215,0)</f>
        <v>31.33</v>
      </c>
    </row>
    <row r="219" spans="1:28" ht="28.5" x14ac:dyDescent="0.2">
      <c r="A219" s="20">
        <v>22</v>
      </c>
      <c r="B219" s="20" t="str">
        <f>Source!F190</f>
        <v>5.1-17-2</v>
      </c>
      <c r="C219" s="20" t="s">
        <v>191</v>
      </c>
      <c r="D219" s="22" t="str">
        <f>Source!H190</f>
        <v>1  ШТ.</v>
      </c>
      <c r="E219" s="21">
        <f>Source!I190</f>
        <v>3</v>
      </c>
      <c r="F219" s="24"/>
      <c r="G219" s="23"/>
      <c r="H219" s="21"/>
      <c r="I219" s="24"/>
      <c r="J219" s="21"/>
      <c r="K219" s="24"/>
      <c r="Q219">
        <f>ROUND((Source!DN190/100)*ROUND((ROUND((Source!AF190*Source!AV190*Source!I190),2)),2), 2)</f>
        <v>116.55</v>
      </c>
      <c r="R219">
        <f>Source!X190</f>
        <v>2834.8</v>
      </c>
      <c r="S219">
        <f>ROUND((Source!DO190/100)*ROUND((ROUND((Source!AF190*Source!AV190*Source!I190),2)),2), 2)</f>
        <v>108.78</v>
      </c>
      <c r="T219">
        <f>Source!Y190</f>
        <v>1660.39</v>
      </c>
      <c r="U219">
        <f>ROUND((175/100)*ROUND((ROUND((Source!AE190*Source!AV190*Source!I190),2)),2), 2)</f>
        <v>0</v>
      </c>
      <c r="V219">
        <f>ROUND((160/100)*ROUND(ROUND((ROUND((Source!AE190*Source!AV190*Source!I190),2)*Source!BS190),2), 2), 2)</f>
        <v>0</v>
      </c>
    </row>
    <row r="220" spans="1:28" ht="14.25" x14ac:dyDescent="0.2">
      <c r="A220" s="20"/>
      <c r="B220" s="20"/>
      <c r="C220" s="20" t="s">
        <v>292</v>
      </c>
      <c r="D220" s="22"/>
      <c r="E220" s="21"/>
      <c r="F220" s="24">
        <f>Source!AO190</f>
        <v>64.75</v>
      </c>
      <c r="G220" s="23" t="str">
        <f>Source!DG190</f>
        <v>)*0,8</v>
      </c>
      <c r="H220" s="21">
        <f>Source!AV190</f>
        <v>1</v>
      </c>
      <c r="I220" s="24">
        <f>ROUND((ROUND((Source!AF190*Source!AV190*Source!I190),2)),2)</f>
        <v>155.4</v>
      </c>
      <c r="J220" s="21">
        <f>IF(Source!BA190&lt;&gt; 0, Source!BA190, 1)</f>
        <v>26.06</v>
      </c>
      <c r="K220" s="24">
        <f>Source!S190</f>
        <v>4049.72</v>
      </c>
      <c r="W220">
        <f>I220</f>
        <v>155.4</v>
      </c>
    </row>
    <row r="221" spans="1:28" ht="14.25" x14ac:dyDescent="0.2">
      <c r="A221" s="20"/>
      <c r="B221" s="20"/>
      <c r="C221" s="20" t="s">
        <v>295</v>
      </c>
      <c r="D221" s="22" t="s">
        <v>296</v>
      </c>
      <c r="E221" s="21">
        <f>Source!DN190</f>
        <v>75</v>
      </c>
      <c r="F221" s="24"/>
      <c r="G221" s="23"/>
      <c r="H221" s="21"/>
      <c r="I221" s="24">
        <f>SUM(Q219:Q220)</f>
        <v>116.55</v>
      </c>
      <c r="J221" s="21">
        <f>Source!BZ190</f>
        <v>70</v>
      </c>
      <c r="K221" s="24">
        <f>SUM(R219:R220)</f>
        <v>2834.8</v>
      </c>
    </row>
    <row r="222" spans="1:28" ht="14.25" x14ac:dyDescent="0.2">
      <c r="A222" s="20"/>
      <c r="B222" s="20"/>
      <c r="C222" s="20" t="s">
        <v>297</v>
      </c>
      <c r="D222" s="22" t="s">
        <v>296</v>
      </c>
      <c r="E222" s="21">
        <f>Source!DO190</f>
        <v>70</v>
      </c>
      <c r="F222" s="24"/>
      <c r="G222" s="23"/>
      <c r="H222" s="21"/>
      <c r="I222" s="24">
        <f>SUM(S219:S221)</f>
        <v>108.78</v>
      </c>
      <c r="J222" s="21">
        <f>Source!CA190</f>
        <v>41</v>
      </c>
      <c r="K222" s="24">
        <f>SUM(T219:T221)</f>
        <v>1660.39</v>
      </c>
    </row>
    <row r="223" spans="1:28" ht="14.25" x14ac:dyDescent="0.2">
      <c r="A223" s="27"/>
      <c r="B223" s="27"/>
      <c r="C223" s="27" t="s">
        <v>299</v>
      </c>
      <c r="D223" s="28" t="s">
        <v>300</v>
      </c>
      <c r="E223" s="29">
        <f>Source!AQ190</f>
        <v>4.5</v>
      </c>
      <c r="F223" s="30"/>
      <c r="G223" s="31" t="str">
        <f>Source!DI190</f>
        <v>)*0,8</v>
      </c>
      <c r="H223" s="29">
        <f>Source!AV190</f>
        <v>1</v>
      </c>
      <c r="I223" s="30">
        <f>Source!U190</f>
        <v>10.8</v>
      </c>
      <c r="J223" s="29"/>
      <c r="K223" s="30"/>
      <c r="AB223" s="26">
        <f>I223</f>
        <v>10.8</v>
      </c>
    </row>
    <row r="224" spans="1:28" ht="15" x14ac:dyDescent="0.25">
      <c r="A224" s="32"/>
      <c r="B224" s="32"/>
      <c r="C224" s="33" t="s">
        <v>301</v>
      </c>
      <c r="D224" s="32"/>
      <c r="E224" s="32"/>
      <c r="F224" s="32"/>
      <c r="G224" s="32"/>
      <c r="H224" s="45">
        <f>I220+I221+I222</f>
        <v>380.73</v>
      </c>
      <c r="I224" s="45"/>
      <c r="J224" s="45">
        <f>K220+K221+K222</f>
        <v>8544.91</v>
      </c>
      <c r="K224" s="45"/>
      <c r="O224" s="26">
        <f>I220+I221+I222</f>
        <v>380.73</v>
      </c>
      <c r="P224" s="26">
        <f>K220+K221+K222</f>
        <v>8544.91</v>
      </c>
      <c r="X224">
        <f>IF(Source!BI190&lt;=1,I220+I221+I222-0, 0)</f>
        <v>0</v>
      </c>
      <c r="Y224">
        <f>IF(Source!BI190=2,I220+I221+I222-0, 0)</f>
        <v>0</v>
      </c>
      <c r="Z224">
        <f>IF(Source!BI190=3,I220+I221+I222-0, 0)</f>
        <v>0</v>
      </c>
      <c r="AA224">
        <f>IF(Source!BI190=4,I220+I221+I222,0)</f>
        <v>380.73</v>
      </c>
    </row>
    <row r="226" spans="1:28" ht="42.75" x14ac:dyDescent="0.2">
      <c r="A226" s="20">
        <v>23</v>
      </c>
      <c r="B226" s="20" t="str">
        <f>Source!F191</f>
        <v>5.1-18-2</v>
      </c>
      <c r="C226" s="20" t="s">
        <v>195</v>
      </c>
      <c r="D226" s="22" t="str">
        <f>Source!H191</f>
        <v>1  ШТ.</v>
      </c>
      <c r="E226" s="21">
        <f>Source!I191</f>
        <v>1</v>
      </c>
      <c r="F226" s="24"/>
      <c r="G226" s="23"/>
      <c r="H226" s="21"/>
      <c r="I226" s="24"/>
      <c r="J226" s="21"/>
      <c r="K226" s="24"/>
      <c r="Q226">
        <f>ROUND((Source!DN191/100)*ROUND((ROUND((Source!AF191*Source!AV191*Source!I191),2)),2), 2)</f>
        <v>54.38</v>
      </c>
      <c r="R226">
        <f>Source!X191</f>
        <v>1322.73</v>
      </c>
      <c r="S226">
        <f>ROUND((Source!DO191/100)*ROUND((ROUND((Source!AF191*Source!AV191*Source!I191),2)),2), 2)</f>
        <v>50.76</v>
      </c>
      <c r="T226">
        <f>Source!Y191</f>
        <v>774.74</v>
      </c>
      <c r="U226">
        <f>ROUND((175/100)*ROUND((ROUND((Source!AE191*Source!AV191*Source!I191),2)),2), 2)</f>
        <v>0</v>
      </c>
      <c r="V226">
        <f>ROUND((160/100)*ROUND(ROUND((ROUND((Source!AE191*Source!AV191*Source!I191),2)*Source!BS191),2), 2), 2)</f>
        <v>0</v>
      </c>
    </row>
    <row r="227" spans="1:28" ht="14.25" x14ac:dyDescent="0.2">
      <c r="A227" s="20"/>
      <c r="B227" s="20"/>
      <c r="C227" s="20" t="s">
        <v>292</v>
      </c>
      <c r="D227" s="22"/>
      <c r="E227" s="21"/>
      <c r="F227" s="24">
        <f>Source!AO191</f>
        <v>90.64</v>
      </c>
      <c r="G227" s="23" t="str">
        <f>Source!DG191</f>
        <v>)*0,8</v>
      </c>
      <c r="H227" s="21">
        <f>Source!AV191</f>
        <v>1</v>
      </c>
      <c r="I227" s="24">
        <f>ROUND((ROUND((Source!AF191*Source!AV191*Source!I191),2)),2)</f>
        <v>72.510000000000005</v>
      </c>
      <c r="J227" s="21">
        <f>IF(Source!BA191&lt;&gt; 0, Source!BA191, 1)</f>
        <v>26.06</v>
      </c>
      <c r="K227" s="24">
        <f>Source!S191</f>
        <v>1889.61</v>
      </c>
      <c r="W227">
        <f>I227</f>
        <v>72.510000000000005</v>
      </c>
    </row>
    <row r="228" spans="1:28" ht="14.25" x14ac:dyDescent="0.2">
      <c r="A228" s="20"/>
      <c r="B228" s="20"/>
      <c r="C228" s="20" t="s">
        <v>295</v>
      </c>
      <c r="D228" s="22" t="s">
        <v>296</v>
      </c>
      <c r="E228" s="21">
        <f>Source!DN191</f>
        <v>75</v>
      </c>
      <c r="F228" s="24"/>
      <c r="G228" s="23"/>
      <c r="H228" s="21"/>
      <c r="I228" s="24">
        <f>SUM(Q226:Q227)</f>
        <v>54.38</v>
      </c>
      <c r="J228" s="21">
        <f>Source!BZ191</f>
        <v>70</v>
      </c>
      <c r="K228" s="24">
        <f>SUM(R226:R227)</f>
        <v>1322.73</v>
      </c>
    </row>
    <row r="229" spans="1:28" ht="14.25" x14ac:dyDescent="0.2">
      <c r="A229" s="20"/>
      <c r="B229" s="20"/>
      <c r="C229" s="20" t="s">
        <v>297</v>
      </c>
      <c r="D229" s="22" t="s">
        <v>296</v>
      </c>
      <c r="E229" s="21">
        <f>Source!DO191</f>
        <v>70</v>
      </c>
      <c r="F229" s="24"/>
      <c r="G229" s="23"/>
      <c r="H229" s="21"/>
      <c r="I229" s="24">
        <f>SUM(S226:S228)</f>
        <v>50.76</v>
      </c>
      <c r="J229" s="21">
        <f>Source!CA191</f>
        <v>41</v>
      </c>
      <c r="K229" s="24">
        <f>SUM(T226:T228)</f>
        <v>774.74</v>
      </c>
    </row>
    <row r="230" spans="1:28" ht="14.25" x14ac:dyDescent="0.2">
      <c r="A230" s="27"/>
      <c r="B230" s="27"/>
      <c r="C230" s="27" t="s">
        <v>299</v>
      </c>
      <c r="D230" s="28" t="s">
        <v>300</v>
      </c>
      <c r="E230" s="29">
        <f>Source!AQ191</f>
        <v>6.3</v>
      </c>
      <c r="F230" s="30"/>
      <c r="G230" s="31" t="str">
        <f>Source!DI191</f>
        <v>)*0,8</v>
      </c>
      <c r="H230" s="29">
        <f>Source!AV191</f>
        <v>1</v>
      </c>
      <c r="I230" s="30">
        <f>Source!U191</f>
        <v>5.04</v>
      </c>
      <c r="J230" s="29"/>
      <c r="K230" s="30"/>
      <c r="AB230" s="26">
        <f>I230</f>
        <v>5.04</v>
      </c>
    </row>
    <row r="231" spans="1:28" ht="15" x14ac:dyDescent="0.25">
      <c r="A231" s="32"/>
      <c r="B231" s="32"/>
      <c r="C231" s="33" t="s">
        <v>301</v>
      </c>
      <c r="D231" s="32"/>
      <c r="E231" s="32"/>
      <c r="F231" s="32"/>
      <c r="G231" s="32"/>
      <c r="H231" s="45">
        <f>I227+I228+I229</f>
        <v>177.65</v>
      </c>
      <c r="I231" s="45"/>
      <c r="J231" s="45">
        <f>K227+K228+K229</f>
        <v>3987.08</v>
      </c>
      <c r="K231" s="45"/>
      <c r="O231" s="26">
        <f>I227+I228+I229</f>
        <v>177.65</v>
      </c>
      <c r="P231" s="26">
        <f>K227+K228+K229</f>
        <v>3987.08</v>
      </c>
      <c r="X231">
        <f>IF(Source!BI191&lt;=1,I227+I228+I229-0, 0)</f>
        <v>0</v>
      </c>
      <c r="Y231">
        <f>IF(Source!BI191=2,I227+I228+I229-0, 0)</f>
        <v>0</v>
      </c>
      <c r="Z231">
        <f>IF(Source!BI191=3,I227+I228+I229-0, 0)</f>
        <v>0</v>
      </c>
      <c r="AA231">
        <f>IF(Source!BI191=4,I227+I228+I229,0)</f>
        <v>177.65</v>
      </c>
    </row>
    <row r="233" spans="1:28" ht="42.75" x14ac:dyDescent="0.2">
      <c r="A233" s="20">
        <v>24</v>
      </c>
      <c r="B233" s="20" t="str">
        <f>Source!F192</f>
        <v>5.1-60-2</v>
      </c>
      <c r="C233" s="20" t="s">
        <v>199</v>
      </c>
      <c r="D233" s="22" t="str">
        <f>Source!H192</f>
        <v>1 комплект</v>
      </c>
      <c r="E233" s="21">
        <f>Source!I192</f>
        <v>1</v>
      </c>
      <c r="F233" s="24"/>
      <c r="G233" s="23"/>
      <c r="H233" s="21"/>
      <c r="I233" s="24"/>
      <c r="J233" s="21"/>
      <c r="K233" s="24"/>
      <c r="Q233">
        <f>ROUND((Source!DN192/100)*ROUND((ROUND((Source!AF192*Source!AV192*Source!I192),2)),2), 2)</f>
        <v>357.88</v>
      </c>
      <c r="R233">
        <f>Source!X192</f>
        <v>8704.5400000000009</v>
      </c>
      <c r="S233">
        <f>ROUND((Source!DO192/100)*ROUND((ROUND((Source!AF192*Source!AV192*Source!I192),2)),2), 2)</f>
        <v>334.02</v>
      </c>
      <c r="T233">
        <f>Source!Y192</f>
        <v>5098.37</v>
      </c>
      <c r="U233">
        <f>ROUND((175/100)*ROUND((ROUND((Source!AE192*Source!AV192*Source!I192),2)),2), 2)</f>
        <v>0</v>
      </c>
      <c r="V233">
        <f>ROUND((160/100)*ROUND(ROUND((ROUND((Source!AE192*Source!AV192*Source!I192),2)*Source!BS192),2), 2), 2)</f>
        <v>0</v>
      </c>
    </row>
    <row r="234" spans="1:28" ht="14.25" x14ac:dyDescent="0.2">
      <c r="A234" s="20"/>
      <c r="B234" s="20"/>
      <c r="C234" s="20" t="s">
        <v>292</v>
      </c>
      <c r="D234" s="22"/>
      <c r="E234" s="21"/>
      <c r="F234" s="24">
        <f>Source!AO192</f>
        <v>596.46</v>
      </c>
      <c r="G234" s="23" t="str">
        <f>Source!DG192</f>
        <v>)*0,8</v>
      </c>
      <c r="H234" s="21">
        <f>Source!AV192</f>
        <v>1</v>
      </c>
      <c r="I234" s="24">
        <f>ROUND((ROUND((Source!AF192*Source!AV192*Source!I192),2)),2)</f>
        <v>477.17</v>
      </c>
      <c r="J234" s="21">
        <f>IF(Source!BA192&lt;&gt; 0, Source!BA192, 1)</f>
        <v>26.06</v>
      </c>
      <c r="K234" s="24">
        <f>Source!S192</f>
        <v>12435.05</v>
      </c>
      <c r="W234">
        <f>I234</f>
        <v>477.17</v>
      </c>
    </row>
    <row r="235" spans="1:28" ht="14.25" x14ac:dyDescent="0.2">
      <c r="A235" s="20"/>
      <c r="B235" s="20"/>
      <c r="C235" s="20" t="s">
        <v>295</v>
      </c>
      <c r="D235" s="22" t="s">
        <v>296</v>
      </c>
      <c r="E235" s="21">
        <f>Source!DN192</f>
        <v>75</v>
      </c>
      <c r="F235" s="24"/>
      <c r="G235" s="23"/>
      <c r="H235" s="21"/>
      <c r="I235" s="24">
        <f>SUM(Q233:Q234)</f>
        <v>357.88</v>
      </c>
      <c r="J235" s="21">
        <f>Source!BZ192</f>
        <v>70</v>
      </c>
      <c r="K235" s="24">
        <f>SUM(R233:R234)</f>
        <v>8704.5400000000009</v>
      </c>
    </row>
    <row r="236" spans="1:28" ht="14.25" x14ac:dyDescent="0.2">
      <c r="A236" s="20"/>
      <c r="B236" s="20"/>
      <c r="C236" s="20" t="s">
        <v>297</v>
      </c>
      <c r="D236" s="22" t="s">
        <v>296</v>
      </c>
      <c r="E236" s="21">
        <f>Source!DO192</f>
        <v>70</v>
      </c>
      <c r="F236" s="24"/>
      <c r="G236" s="23"/>
      <c r="H236" s="21"/>
      <c r="I236" s="24">
        <f>SUM(S233:S235)</f>
        <v>334.02</v>
      </c>
      <c r="J236" s="21">
        <f>Source!CA192</f>
        <v>41</v>
      </c>
      <c r="K236" s="24">
        <f>SUM(T233:T235)</f>
        <v>5098.37</v>
      </c>
    </row>
    <row r="237" spans="1:28" ht="14.25" x14ac:dyDescent="0.2">
      <c r="A237" s="27"/>
      <c r="B237" s="27"/>
      <c r="C237" s="27" t="s">
        <v>299</v>
      </c>
      <c r="D237" s="28" t="s">
        <v>300</v>
      </c>
      <c r="E237" s="29">
        <f>Source!AQ192</f>
        <v>34</v>
      </c>
      <c r="F237" s="30"/>
      <c r="G237" s="31" t="str">
        <f>Source!DI192</f>
        <v>)*0,8</v>
      </c>
      <c r="H237" s="29">
        <f>Source!AV192</f>
        <v>1</v>
      </c>
      <c r="I237" s="30">
        <f>Source!U192</f>
        <v>27.200000000000003</v>
      </c>
      <c r="J237" s="29"/>
      <c r="K237" s="30"/>
      <c r="AB237" s="26">
        <f>I237</f>
        <v>27.200000000000003</v>
      </c>
    </row>
    <row r="238" spans="1:28" ht="15" x14ac:dyDescent="0.25">
      <c r="A238" s="32"/>
      <c r="B238" s="32"/>
      <c r="C238" s="33" t="s">
        <v>301</v>
      </c>
      <c r="D238" s="32"/>
      <c r="E238" s="32"/>
      <c r="F238" s="32"/>
      <c r="G238" s="32"/>
      <c r="H238" s="45">
        <f>I234+I235+I236</f>
        <v>1169.07</v>
      </c>
      <c r="I238" s="45"/>
      <c r="J238" s="45">
        <f>K234+K235+K236</f>
        <v>26237.96</v>
      </c>
      <c r="K238" s="45"/>
      <c r="O238" s="26">
        <f>I234+I235+I236</f>
        <v>1169.07</v>
      </c>
      <c r="P238" s="26">
        <f>K234+K235+K236</f>
        <v>26237.96</v>
      </c>
      <c r="X238">
        <f>IF(Source!BI192&lt;=1,I234+I235+I236-0, 0)</f>
        <v>0</v>
      </c>
      <c r="Y238">
        <f>IF(Source!BI192=2,I234+I235+I236-0, 0)</f>
        <v>0</v>
      </c>
      <c r="Z238">
        <f>IF(Source!BI192=3,I234+I235+I236-0, 0)</f>
        <v>0</v>
      </c>
      <c r="AA238">
        <f>IF(Source!BI192=4,I234+I235+I236,0)</f>
        <v>1169.07</v>
      </c>
    </row>
    <row r="240" spans="1:28" ht="28.5" x14ac:dyDescent="0.2">
      <c r="A240" s="20">
        <v>25</v>
      </c>
      <c r="B240" s="20" t="str">
        <f>Source!F193</f>
        <v>5.1-124-1</v>
      </c>
      <c r="C240" s="20" t="s">
        <v>204</v>
      </c>
      <c r="D240" s="22" t="str">
        <f>Source!H193</f>
        <v>1 схема</v>
      </c>
      <c r="E240" s="21">
        <f>Source!I193</f>
        <v>1</v>
      </c>
      <c r="F240" s="24"/>
      <c r="G240" s="23"/>
      <c r="H240" s="21"/>
      <c r="I240" s="24"/>
      <c r="J240" s="21"/>
      <c r="K240" s="24"/>
      <c r="Q240">
        <f>ROUND((Source!DN193/100)*ROUND((ROUND((Source!AF193*Source!AV193*Source!I193),2)),2), 2)</f>
        <v>26.57</v>
      </c>
      <c r="R240">
        <f>Source!X193</f>
        <v>646.32000000000005</v>
      </c>
      <c r="S240">
        <f>ROUND((Source!DO193/100)*ROUND((ROUND((Source!AF193*Source!AV193*Source!I193),2)),2), 2)</f>
        <v>24.8</v>
      </c>
      <c r="T240">
        <f>Source!Y193</f>
        <v>378.56</v>
      </c>
      <c r="U240">
        <f>ROUND((175/100)*ROUND((ROUND((Source!AE193*Source!AV193*Source!I193),2)),2), 2)</f>
        <v>0</v>
      </c>
      <c r="V240">
        <f>ROUND((160/100)*ROUND(ROUND((ROUND((Source!AE193*Source!AV193*Source!I193),2)*Source!BS193),2), 2), 2)</f>
        <v>0</v>
      </c>
    </row>
    <row r="241" spans="1:28" ht="14.25" x14ac:dyDescent="0.2">
      <c r="A241" s="20"/>
      <c r="B241" s="20"/>
      <c r="C241" s="20" t="s">
        <v>292</v>
      </c>
      <c r="D241" s="22"/>
      <c r="E241" s="21"/>
      <c r="F241" s="24">
        <f>Source!AO193</f>
        <v>44.29</v>
      </c>
      <c r="G241" s="23" t="str">
        <f>Source!DG193</f>
        <v>)*0,8</v>
      </c>
      <c r="H241" s="21">
        <f>Source!AV193</f>
        <v>1</v>
      </c>
      <c r="I241" s="24">
        <f>ROUND((ROUND((Source!AF193*Source!AV193*Source!I193),2)),2)</f>
        <v>35.43</v>
      </c>
      <c r="J241" s="21">
        <f>IF(Source!BA193&lt;&gt; 0, Source!BA193, 1)</f>
        <v>26.06</v>
      </c>
      <c r="K241" s="24">
        <f>Source!S193</f>
        <v>923.31</v>
      </c>
      <c r="W241">
        <f>I241</f>
        <v>35.43</v>
      </c>
    </row>
    <row r="242" spans="1:28" ht="14.25" x14ac:dyDescent="0.2">
      <c r="A242" s="20"/>
      <c r="B242" s="20"/>
      <c r="C242" s="20" t="s">
        <v>295</v>
      </c>
      <c r="D242" s="22" t="s">
        <v>296</v>
      </c>
      <c r="E242" s="21">
        <f>Source!DN193</f>
        <v>75</v>
      </c>
      <c r="F242" s="24"/>
      <c r="G242" s="23"/>
      <c r="H242" s="21"/>
      <c r="I242" s="24">
        <f>SUM(Q240:Q241)</f>
        <v>26.57</v>
      </c>
      <c r="J242" s="21">
        <f>Source!BZ193</f>
        <v>70</v>
      </c>
      <c r="K242" s="24">
        <f>SUM(R240:R241)</f>
        <v>646.32000000000005</v>
      </c>
    </row>
    <row r="243" spans="1:28" ht="14.25" x14ac:dyDescent="0.2">
      <c r="A243" s="20"/>
      <c r="B243" s="20"/>
      <c r="C243" s="20" t="s">
        <v>297</v>
      </c>
      <c r="D243" s="22" t="s">
        <v>296</v>
      </c>
      <c r="E243" s="21">
        <f>Source!DO193</f>
        <v>70</v>
      </c>
      <c r="F243" s="24"/>
      <c r="G243" s="23"/>
      <c r="H243" s="21"/>
      <c r="I243" s="24">
        <f>SUM(S240:S242)</f>
        <v>24.8</v>
      </c>
      <c r="J243" s="21">
        <f>Source!CA193</f>
        <v>41</v>
      </c>
      <c r="K243" s="24">
        <f>SUM(T240:T242)</f>
        <v>378.56</v>
      </c>
    </row>
    <row r="244" spans="1:28" ht="14.25" x14ac:dyDescent="0.2">
      <c r="A244" s="27"/>
      <c r="B244" s="27"/>
      <c r="C244" s="27" t="s">
        <v>299</v>
      </c>
      <c r="D244" s="28" t="s">
        <v>300</v>
      </c>
      <c r="E244" s="29">
        <f>Source!AQ193</f>
        <v>3.6</v>
      </c>
      <c r="F244" s="30"/>
      <c r="G244" s="31" t="str">
        <f>Source!DI193</f>
        <v>)*0,8</v>
      </c>
      <c r="H244" s="29">
        <f>Source!AV193</f>
        <v>1</v>
      </c>
      <c r="I244" s="30">
        <f>Source!U193</f>
        <v>2.8800000000000003</v>
      </c>
      <c r="J244" s="29"/>
      <c r="K244" s="30"/>
      <c r="AB244" s="26">
        <f>I244</f>
        <v>2.8800000000000003</v>
      </c>
    </row>
    <row r="245" spans="1:28" ht="15" x14ac:dyDescent="0.25">
      <c r="A245" s="32"/>
      <c r="B245" s="32"/>
      <c r="C245" s="33" t="s">
        <v>301</v>
      </c>
      <c r="D245" s="32"/>
      <c r="E245" s="32"/>
      <c r="F245" s="32"/>
      <c r="G245" s="32"/>
      <c r="H245" s="45">
        <f>I241+I242+I243</f>
        <v>86.8</v>
      </c>
      <c r="I245" s="45"/>
      <c r="J245" s="45">
        <f>K241+K242+K243</f>
        <v>1948.19</v>
      </c>
      <c r="K245" s="45"/>
      <c r="O245" s="26">
        <f>I241+I242+I243</f>
        <v>86.8</v>
      </c>
      <c r="P245" s="26">
        <f>K241+K242+K243</f>
        <v>1948.19</v>
      </c>
      <c r="X245">
        <f>IF(Source!BI193&lt;=1,I241+I242+I243-0, 0)</f>
        <v>0</v>
      </c>
      <c r="Y245">
        <f>IF(Source!BI193=2,I241+I242+I243-0, 0)</f>
        <v>0</v>
      </c>
      <c r="Z245">
        <f>IF(Source!BI193=3,I241+I242+I243-0, 0)</f>
        <v>0</v>
      </c>
      <c r="AA245">
        <f>IF(Source!BI193=4,I241+I242+I243,0)</f>
        <v>86.8</v>
      </c>
    </row>
    <row r="247" spans="1:28" ht="57" x14ac:dyDescent="0.2">
      <c r="A247" s="20">
        <v>26</v>
      </c>
      <c r="B247" s="20" t="str">
        <f>Source!F194</f>
        <v>5.1-145-1</v>
      </c>
      <c r="C247" s="20" t="s">
        <v>209</v>
      </c>
      <c r="D247" s="22" t="str">
        <f>Source!H194</f>
        <v>1 сигнал</v>
      </c>
      <c r="E247" s="21">
        <f>Source!I194</f>
        <v>3</v>
      </c>
      <c r="F247" s="24"/>
      <c r="G247" s="23"/>
      <c r="H247" s="21"/>
      <c r="I247" s="24"/>
      <c r="J247" s="21"/>
      <c r="K247" s="24"/>
      <c r="Q247">
        <f>ROUND((Source!DN194/100)*ROUND((ROUND((Source!AF194*Source!AV194*Source!I194),2)),2), 2)</f>
        <v>26.59</v>
      </c>
      <c r="R247">
        <f>Source!X194</f>
        <v>646.67999999999995</v>
      </c>
      <c r="S247">
        <f>ROUND((Source!DO194/100)*ROUND((ROUND((Source!AF194*Source!AV194*Source!I194),2)),2), 2)</f>
        <v>24.82</v>
      </c>
      <c r="T247">
        <f>Source!Y194</f>
        <v>378.77</v>
      </c>
      <c r="U247">
        <f>ROUND((175/100)*ROUND((ROUND((Source!AE194*Source!AV194*Source!I194),2)),2), 2)</f>
        <v>0</v>
      </c>
      <c r="V247">
        <f>ROUND((160/100)*ROUND(ROUND((ROUND((Source!AE194*Source!AV194*Source!I194),2)*Source!BS194),2), 2), 2)</f>
        <v>0</v>
      </c>
    </row>
    <row r="248" spans="1:28" ht="14.25" x14ac:dyDescent="0.2">
      <c r="A248" s="20"/>
      <c r="B248" s="20"/>
      <c r="C248" s="20" t="s">
        <v>292</v>
      </c>
      <c r="D248" s="22"/>
      <c r="E248" s="21"/>
      <c r="F248" s="24">
        <f>Source!AO194</f>
        <v>14.77</v>
      </c>
      <c r="G248" s="23" t="str">
        <f>Source!DG194</f>
        <v>)*0,8</v>
      </c>
      <c r="H248" s="21">
        <f>Source!AV194</f>
        <v>1</v>
      </c>
      <c r="I248" s="24">
        <f>ROUND((ROUND((Source!AF194*Source!AV194*Source!I194),2)),2)</f>
        <v>35.450000000000003</v>
      </c>
      <c r="J248" s="21">
        <f>IF(Source!BA194&lt;&gt; 0, Source!BA194, 1)</f>
        <v>26.06</v>
      </c>
      <c r="K248" s="24">
        <f>Source!S194</f>
        <v>923.83</v>
      </c>
      <c r="W248">
        <f>I248</f>
        <v>35.450000000000003</v>
      </c>
    </row>
    <row r="249" spans="1:28" ht="14.25" x14ac:dyDescent="0.2">
      <c r="A249" s="20"/>
      <c r="B249" s="20"/>
      <c r="C249" s="20" t="s">
        <v>295</v>
      </c>
      <c r="D249" s="22" t="s">
        <v>296</v>
      </c>
      <c r="E249" s="21">
        <f>Source!DN194</f>
        <v>75</v>
      </c>
      <c r="F249" s="24"/>
      <c r="G249" s="23"/>
      <c r="H249" s="21"/>
      <c r="I249" s="24">
        <f>SUM(Q247:Q248)</f>
        <v>26.59</v>
      </c>
      <c r="J249" s="21">
        <f>Source!BZ194</f>
        <v>70</v>
      </c>
      <c r="K249" s="24">
        <f>SUM(R247:R248)</f>
        <v>646.67999999999995</v>
      </c>
    </row>
    <row r="250" spans="1:28" ht="14.25" x14ac:dyDescent="0.2">
      <c r="A250" s="20"/>
      <c r="B250" s="20"/>
      <c r="C250" s="20" t="s">
        <v>297</v>
      </c>
      <c r="D250" s="22" t="s">
        <v>296</v>
      </c>
      <c r="E250" s="21">
        <f>Source!DO194</f>
        <v>70</v>
      </c>
      <c r="F250" s="24"/>
      <c r="G250" s="23"/>
      <c r="H250" s="21"/>
      <c r="I250" s="24">
        <f>SUM(S247:S249)</f>
        <v>24.82</v>
      </c>
      <c r="J250" s="21">
        <f>Source!CA194</f>
        <v>41</v>
      </c>
      <c r="K250" s="24">
        <f>SUM(T247:T249)</f>
        <v>378.77</v>
      </c>
    </row>
    <row r="251" spans="1:28" ht="14.25" x14ac:dyDescent="0.2">
      <c r="A251" s="27"/>
      <c r="B251" s="27"/>
      <c r="C251" s="27" t="s">
        <v>299</v>
      </c>
      <c r="D251" s="28" t="s">
        <v>300</v>
      </c>
      <c r="E251" s="29">
        <f>Source!AQ194</f>
        <v>1</v>
      </c>
      <c r="F251" s="30"/>
      <c r="G251" s="31" t="str">
        <f>Source!DI194</f>
        <v>)*0,8</v>
      </c>
      <c r="H251" s="29">
        <f>Source!AV194</f>
        <v>1</v>
      </c>
      <c r="I251" s="30">
        <f>Source!U194</f>
        <v>2.4000000000000004</v>
      </c>
      <c r="J251" s="29"/>
      <c r="K251" s="30"/>
      <c r="AB251" s="26">
        <f>I251</f>
        <v>2.4000000000000004</v>
      </c>
    </row>
    <row r="252" spans="1:28" ht="15" x14ac:dyDescent="0.25">
      <c r="A252" s="32"/>
      <c r="B252" s="32"/>
      <c r="C252" s="33" t="s">
        <v>301</v>
      </c>
      <c r="D252" s="32"/>
      <c r="E252" s="32"/>
      <c r="F252" s="32"/>
      <c r="G252" s="32"/>
      <c r="H252" s="45">
        <f>I248+I249+I250</f>
        <v>86.860000000000014</v>
      </c>
      <c r="I252" s="45"/>
      <c r="J252" s="45">
        <f>K248+K249+K250</f>
        <v>1949.28</v>
      </c>
      <c r="K252" s="45"/>
      <c r="O252" s="26">
        <f>I248+I249+I250</f>
        <v>86.860000000000014</v>
      </c>
      <c r="P252" s="26">
        <f>K248+K249+K250</f>
        <v>1949.28</v>
      </c>
      <c r="X252">
        <f>IF(Source!BI194&lt;=1,I248+I249+I250-0, 0)</f>
        <v>0</v>
      </c>
      <c r="Y252">
        <f>IF(Source!BI194=2,I248+I249+I250-0, 0)</f>
        <v>0</v>
      </c>
      <c r="Z252">
        <f>IF(Source!BI194=3,I248+I249+I250-0, 0)</f>
        <v>0</v>
      </c>
      <c r="AA252">
        <f>IF(Source!BI194=4,I248+I249+I250,0)</f>
        <v>86.860000000000014</v>
      </c>
    </row>
    <row r="254" spans="1:28" ht="57" x14ac:dyDescent="0.2">
      <c r="A254" s="20">
        <v>27</v>
      </c>
      <c r="B254" s="20" t="str">
        <f>Source!F195</f>
        <v>5.1-148-1</v>
      </c>
      <c r="C254" s="20" t="s">
        <v>214</v>
      </c>
      <c r="D254" s="22" t="str">
        <f>Source!H195</f>
        <v>1 схема</v>
      </c>
      <c r="E254" s="21">
        <f>Source!I195</f>
        <v>1</v>
      </c>
      <c r="F254" s="24"/>
      <c r="G254" s="23"/>
      <c r="H254" s="21"/>
      <c r="I254" s="24"/>
      <c r="J254" s="21"/>
      <c r="K254" s="24"/>
      <c r="Q254">
        <f>ROUND((Source!DN195/100)*ROUND((ROUND((Source!AF195*Source!AV195*Source!I195),2)),2), 2)</f>
        <v>46.62</v>
      </c>
      <c r="R254">
        <f>Source!X195</f>
        <v>1133.92</v>
      </c>
      <c r="S254">
        <f>ROUND((Source!DO195/100)*ROUND((ROUND((Source!AF195*Source!AV195*Source!I195),2)),2), 2)</f>
        <v>43.51</v>
      </c>
      <c r="T254">
        <f>Source!Y195</f>
        <v>664.15</v>
      </c>
      <c r="U254">
        <f>ROUND((175/100)*ROUND((ROUND((Source!AE195*Source!AV195*Source!I195),2)),2), 2)</f>
        <v>0</v>
      </c>
      <c r="V254">
        <f>ROUND((160/100)*ROUND(ROUND((ROUND((Source!AE195*Source!AV195*Source!I195),2)*Source!BS195),2), 2), 2)</f>
        <v>0</v>
      </c>
    </row>
    <row r="255" spans="1:28" ht="14.25" x14ac:dyDescent="0.2">
      <c r="A255" s="20"/>
      <c r="B255" s="20"/>
      <c r="C255" s="20" t="s">
        <v>292</v>
      </c>
      <c r="D255" s="22"/>
      <c r="E255" s="21"/>
      <c r="F255" s="24">
        <f>Source!AO195</f>
        <v>77.7</v>
      </c>
      <c r="G255" s="23" t="str">
        <f>Source!DG195</f>
        <v>)*0,8</v>
      </c>
      <c r="H255" s="21">
        <f>Source!AV195</f>
        <v>1</v>
      </c>
      <c r="I255" s="24">
        <f>ROUND((ROUND((Source!AF195*Source!AV195*Source!I195),2)),2)</f>
        <v>62.16</v>
      </c>
      <c r="J255" s="21">
        <f>IF(Source!BA195&lt;&gt; 0, Source!BA195, 1)</f>
        <v>26.06</v>
      </c>
      <c r="K255" s="24">
        <f>Source!S195</f>
        <v>1619.89</v>
      </c>
      <c r="W255">
        <f>I255</f>
        <v>62.16</v>
      </c>
    </row>
    <row r="256" spans="1:28" ht="14.25" x14ac:dyDescent="0.2">
      <c r="A256" s="20"/>
      <c r="B256" s="20"/>
      <c r="C256" s="20" t="s">
        <v>295</v>
      </c>
      <c r="D256" s="22" t="s">
        <v>296</v>
      </c>
      <c r="E256" s="21">
        <f>Source!DN195</f>
        <v>75</v>
      </c>
      <c r="F256" s="24"/>
      <c r="G256" s="23"/>
      <c r="H256" s="21"/>
      <c r="I256" s="24">
        <f>SUM(Q254:Q255)</f>
        <v>46.62</v>
      </c>
      <c r="J256" s="21">
        <f>Source!BZ195</f>
        <v>70</v>
      </c>
      <c r="K256" s="24">
        <f>SUM(R254:R255)</f>
        <v>1133.92</v>
      </c>
    </row>
    <row r="257" spans="1:28" ht="14.25" x14ac:dyDescent="0.2">
      <c r="A257" s="20"/>
      <c r="B257" s="20"/>
      <c r="C257" s="20" t="s">
        <v>297</v>
      </c>
      <c r="D257" s="22" t="s">
        <v>296</v>
      </c>
      <c r="E257" s="21">
        <f>Source!DO195</f>
        <v>70</v>
      </c>
      <c r="F257" s="24"/>
      <c r="G257" s="23"/>
      <c r="H257" s="21"/>
      <c r="I257" s="24">
        <f>SUM(S254:S256)</f>
        <v>43.51</v>
      </c>
      <c r="J257" s="21">
        <f>Source!CA195</f>
        <v>41</v>
      </c>
      <c r="K257" s="24">
        <f>SUM(T254:T256)</f>
        <v>664.15</v>
      </c>
    </row>
    <row r="258" spans="1:28" ht="14.25" x14ac:dyDescent="0.2">
      <c r="A258" s="27"/>
      <c r="B258" s="27"/>
      <c r="C258" s="27" t="s">
        <v>299</v>
      </c>
      <c r="D258" s="28" t="s">
        <v>300</v>
      </c>
      <c r="E258" s="29">
        <f>Source!AQ195</f>
        <v>5.4</v>
      </c>
      <c r="F258" s="30"/>
      <c r="G258" s="31" t="str">
        <f>Source!DI195</f>
        <v>)*0,8</v>
      </c>
      <c r="H258" s="29">
        <f>Source!AV195</f>
        <v>1</v>
      </c>
      <c r="I258" s="30">
        <f>Source!U195</f>
        <v>4.32</v>
      </c>
      <c r="J258" s="29"/>
      <c r="K258" s="30"/>
      <c r="AB258" s="26">
        <f>I258</f>
        <v>4.32</v>
      </c>
    </row>
    <row r="259" spans="1:28" ht="15" x14ac:dyDescent="0.25">
      <c r="A259" s="32"/>
      <c r="B259" s="32"/>
      <c r="C259" s="33" t="s">
        <v>301</v>
      </c>
      <c r="D259" s="32"/>
      <c r="E259" s="32"/>
      <c r="F259" s="32"/>
      <c r="G259" s="32"/>
      <c r="H259" s="45">
        <f>I255+I256+I257</f>
        <v>152.29</v>
      </c>
      <c r="I259" s="45"/>
      <c r="J259" s="45">
        <f>K255+K256+K257</f>
        <v>3417.9600000000005</v>
      </c>
      <c r="K259" s="45"/>
      <c r="O259" s="26">
        <f>I255+I256+I257</f>
        <v>152.29</v>
      </c>
      <c r="P259" s="26">
        <f>K255+K256+K257</f>
        <v>3417.9600000000005</v>
      </c>
      <c r="X259">
        <f>IF(Source!BI195&lt;=1,I255+I256+I257-0, 0)</f>
        <v>0</v>
      </c>
      <c r="Y259">
        <f>IF(Source!BI195=2,I255+I256+I257-0, 0)</f>
        <v>0</v>
      </c>
      <c r="Z259">
        <f>IF(Source!BI195=3,I255+I256+I257-0, 0)</f>
        <v>0</v>
      </c>
      <c r="AA259">
        <f>IF(Source!BI195=4,I255+I256+I257,0)</f>
        <v>152.29</v>
      </c>
    </row>
    <row r="261" spans="1:28" ht="42.75" x14ac:dyDescent="0.2">
      <c r="A261" s="20">
        <v>28</v>
      </c>
      <c r="B261" s="20" t="str">
        <f>Source!F196</f>
        <v>5.1-152-1</v>
      </c>
      <c r="C261" s="20" t="s">
        <v>218</v>
      </c>
      <c r="D261" s="22" t="str">
        <f>Source!H196</f>
        <v>1 ТОЧКА</v>
      </c>
      <c r="E261" s="21">
        <f>Source!I196</f>
        <v>2</v>
      </c>
      <c r="F261" s="24"/>
      <c r="G261" s="23"/>
      <c r="H261" s="21"/>
      <c r="I261" s="24"/>
      <c r="J261" s="21"/>
      <c r="K261" s="24"/>
      <c r="Q261">
        <f>ROUND((Source!DN196/100)*ROUND((ROUND((Source!AF196*Source!AV196*Source!I196),2)),2), 2)</f>
        <v>2.84</v>
      </c>
      <c r="R261">
        <f>Source!X196</f>
        <v>69.14</v>
      </c>
      <c r="S261">
        <f>ROUND((Source!DO196/100)*ROUND((ROUND((Source!AF196*Source!AV196*Source!I196),2)),2), 2)</f>
        <v>2.65</v>
      </c>
      <c r="T261">
        <f>Source!Y196</f>
        <v>40.5</v>
      </c>
      <c r="U261">
        <f>ROUND((175/100)*ROUND((ROUND((Source!AE196*Source!AV196*Source!I196),2)),2), 2)</f>
        <v>0</v>
      </c>
      <c r="V261">
        <f>ROUND((160/100)*ROUND(ROUND((ROUND((Source!AE196*Source!AV196*Source!I196),2)*Source!BS196),2), 2), 2)</f>
        <v>0</v>
      </c>
    </row>
    <row r="262" spans="1:28" ht="14.25" x14ac:dyDescent="0.2">
      <c r="A262" s="20"/>
      <c r="B262" s="20"/>
      <c r="C262" s="20" t="s">
        <v>292</v>
      </c>
      <c r="D262" s="22"/>
      <c r="E262" s="21"/>
      <c r="F262" s="24">
        <f>Source!AO196</f>
        <v>2.37</v>
      </c>
      <c r="G262" s="23" t="str">
        <f>Source!DG196</f>
        <v>)*0,8</v>
      </c>
      <c r="H262" s="21">
        <f>Source!AV196</f>
        <v>1</v>
      </c>
      <c r="I262" s="24">
        <f>ROUND((ROUND((Source!AF196*Source!AV196*Source!I196),2)),2)</f>
        <v>3.79</v>
      </c>
      <c r="J262" s="21">
        <f>IF(Source!BA196&lt;&gt; 0, Source!BA196, 1)</f>
        <v>26.06</v>
      </c>
      <c r="K262" s="24">
        <f>Source!S196</f>
        <v>98.77</v>
      </c>
      <c r="W262">
        <f>I262</f>
        <v>3.79</v>
      </c>
    </row>
    <row r="263" spans="1:28" ht="14.25" x14ac:dyDescent="0.2">
      <c r="A263" s="20"/>
      <c r="B263" s="20"/>
      <c r="C263" s="20" t="s">
        <v>295</v>
      </c>
      <c r="D263" s="22" t="s">
        <v>296</v>
      </c>
      <c r="E263" s="21">
        <f>Source!DN196</f>
        <v>75</v>
      </c>
      <c r="F263" s="24"/>
      <c r="G263" s="23"/>
      <c r="H263" s="21"/>
      <c r="I263" s="24">
        <f>SUM(Q261:Q262)</f>
        <v>2.84</v>
      </c>
      <c r="J263" s="21">
        <f>Source!BZ196</f>
        <v>70</v>
      </c>
      <c r="K263" s="24">
        <f>SUM(R261:R262)</f>
        <v>69.14</v>
      </c>
    </row>
    <row r="264" spans="1:28" ht="14.25" x14ac:dyDescent="0.2">
      <c r="A264" s="20"/>
      <c r="B264" s="20"/>
      <c r="C264" s="20" t="s">
        <v>297</v>
      </c>
      <c r="D264" s="22" t="s">
        <v>296</v>
      </c>
      <c r="E264" s="21">
        <f>Source!DO196</f>
        <v>70</v>
      </c>
      <c r="F264" s="24"/>
      <c r="G264" s="23"/>
      <c r="H264" s="21"/>
      <c r="I264" s="24">
        <f>SUM(S261:S263)</f>
        <v>2.65</v>
      </c>
      <c r="J264" s="21">
        <f>Source!CA196</f>
        <v>41</v>
      </c>
      <c r="K264" s="24">
        <f>SUM(T261:T263)</f>
        <v>40.5</v>
      </c>
    </row>
    <row r="265" spans="1:28" ht="14.25" x14ac:dyDescent="0.2">
      <c r="A265" s="27"/>
      <c r="B265" s="27"/>
      <c r="C265" s="27" t="s">
        <v>299</v>
      </c>
      <c r="D265" s="28" t="s">
        <v>300</v>
      </c>
      <c r="E265" s="29">
        <f>Source!AQ196</f>
        <v>0.15</v>
      </c>
      <c r="F265" s="30"/>
      <c r="G265" s="31" t="str">
        <f>Source!DI196</f>
        <v>)*0,8</v>
      </c>
      <c r="H265" s="29">
        <f>Source!AV196</f>
        <v>1</v>
      </c>
      <c r="I265" s="30">
        <f>Source!U196</f>
        <v>0.24</v>
      </c>
      <c r="J265" s="29"/>
      <c r="K265" s="30"/>
      <c r="AB265" s="26">
        <f>I265</f>
        <v>0.24</v>
      </c>
    </row>
    <row r="266" spans="1:28" ht="15" x14ac:dyDescent="0.25">
      <c r="A266" s="32"/>
      <c r="B266" s="32"/>
      <c r="C266" s="33" t="s">
        <v>301</v>
      </c>
      <c r="D266" s="32"/>
      <c r="E266" s="32"/>
      <c r="F266" s="32"/>
      <c r="G266" s="32"/>
      <c r="H266" s="45">
        <f>I262+I263+I264</f>
        <v>9.2799999999999994</v>
      </c>
      <c r="I266" s="45"/>
      <c r="J266" s="45">
        <f>K262+K263+K264</f>
        <v>208.41</v>
      </c>
      <c r="K266" s="45"/>
      <c r="O266" s="26">
        <f>I262+I263+I264</f>
        <v>9.2799999999999994</v>
      </c>
      <c r="P266" s="26">
        <f>K262+K263+K264</f>
        <v>208.41</v>
      </c>
      <c r="X266">
        <f>IF(Source!BI196&lt;=1,I262+I263+I264-0, 0)</f>
        <v>0</v>
      </c>
      <c r="Y266">
        <f>IF(Source!BI196=2,I262+I263+I264-0, 0)</f>
        <v>0</v>
      </c>
      <c r="Z266">
        <f>IF(Source!BI196=3,I262+I263+I264-0, 0)</f>
        <v>0</v>
      </c>
      <c r="AA266">
        <f>IF(Source!BI196=4,I262+I263+I264,0)</f>
        <v>9.2799999999999994</v>
      </c>
    </row>
    <row r="268" spans="1:28" ht="42.75" x14ac:dyDescent="0.2">
      <c r="A268" s="20">
        <v>29</v>
      </c>
      <c r="B268" s="20" t="str">
        <f>Source!F197</f>
        <v>5.1-158-2</v>
      </c>
      <c r="C268" s="20" t="s">
        <v>223</v>
      </c>
      <c r="D268" s="22" t="str">
        <f>Source!H197</f>
        <v>1 фазировка</v>
      </c>
      <c r="E268" s="21">
        <f>Source!I197</f>
        <v>1</v>
      </c>
      <c r="F268" s="24"/>
      <c r="G268" s="23"/>
      <c r="H268" s="21"/>
      <c r="I268" s="24"/>
      <c r="J268" s="21"/>
      <c r="K268" s="24"/>
      <c r="Q268">
        <f>ROUND((Source!DN197/100)*ROUND((ROUND((Source!AF197*Source!AV197*Source!I197),2)),2), 2)</f>
        <v>17.09</v>
      </c>
      <c r="R268">
        <f>Source!X197</f>
        <v>415.74</v>
      </c>
      <c r="S268">
        <f>ROUND((Source!DO197/100)*ROUND((ROUND((Source!AF197*Source!AV197*Source!I197),2)),2), 2)</f>
        <v>15.95</v>
      </c>
      <c r="T268">
        <f>Source!Y197</f>
        <v>243.5</v>
      </c>
      <c r="U268">
        <f>ROUND((175/100)*ROUND((ROUND((Source!AE197*Source!AV197*Source!I197),2)),2), 2)</f>
        <v>0</v>
      </c>
      <c r="V268">
        <f>ROUND((160/100)*ROUND(ROUND((ROUND((Source!AE197*Source!AV197*Source!I197),2)*Source!BS197),2), 2), 2)</f>
        <v>0</v>
      </c>
    </row>
    <row r="269" spans="1:28" ht="14.25" x14ac:dyDescent="0.2">
      <c r="A269" s="20"/>
      <c r="B269" s="20"/>
      <c r="C269" s="20" t="s">
        <v>292</v>
      </c>
      <c r="D269" s="22"/>
      <c r="E269" s="21"/>
      <c r="F269" s="24">
        <f>Source!AO197</f>
        <v>28.49</v>
      </c>
      <c r="G269" s="23" t="str">
        <f>Source!DG197</f>
        <v>)*0,8</v>
      </c>
      <c r="H269" s="21">
        <f>Source!AV197</f>
        <v>1</v>
      </c>
      <c r="I269" s="24">
        <f>ROUND((ROUND((Source!AF197*Source!AV197*Source!I197),2)),2)</f>
        <v>22.79</v>
      </c>
      <c r="J269" s="21">
        <f>IF(Source!BA197&lt;&gt; 0, Source!BA197, 1)</f>
        <v>26.06</v>
      </c>
      <c r="K269" s="24">
        <f>Source!S197</f>
        <v>593.91</v>
      </c>
      <c r="W269">
        <f>I269</f>
        <v>22.79</v>
      </c>
    </row>
    <row r="270" spans="1:28" ht="14.25" x14ac:dyDescent="0.2">
      <c r="A270" s="20"/>
      <c r="B270" s="20"/>
      <c r="C270" s="20" t="s">
        <v>295</v>
      </c>
      <c r="D270" s="22" t="s">
        <v>296</v>
      </c>
      <c r="E270" s="21">
        <f>Source!DN197</f>
        <v>75</v>
      </c>
      <c r="F270" s="24"/>
      <c r="G270" s="23"/>
      <c r="H270" s="21"/>
      <c r="I270" s="24">
        <f>SUM(Q268:Q269)</f>
        <v>17.09</v>
      </c>
      <c r="J270" s="21">
        <f>Source!BZ197</f>
        <v>70</v>
      </c>
      <c r="K270" s="24">
        <f>SUM(R268:R269)</f>
        <v>415.74</v>
      </c>
    </row>
    <row r="271" spans="1:28" ht="14.25" x14ac:dyDescent="0.2">
      <c r="A271" s="20"/>
      <c r="B271" s="20"/>
      <c r="C271" s="20" t="s">
        <v>297</v>
      </c>
      <c r="D271" s="22" t="s">
        <v>296</v>
      </c>
      <c r="E271" s="21">
        <f>Source!DO197</f>
        <v>70</v>
      </c>
      <c r="F271" s="24"/>
      <c r="G271" s="23"/>
      <c r="H271" s="21"/>
      <c r="I271" s="24">
        <f>SUM(S268:S270)</f>
        <v>15.95</v>
      </c>
      <c r="J271" s="21">
        <f>Source!CA197</f>
        <v>41</v>
      </c>
      <c r="K271" s="24">
        <f>SUM(T268:T270)</f>
        <v>243.5</v>
      </c>
    </row>
    <row r="272" spans="1:28" ht="14.25" x14ac:dyDescent="0.2">
      <c r="A272" s="27"/>
      <c r="B272" s="27"/>
      <c r="C272" s="27" t="s">
        <v>299</v>
      </c>
      <c r="D272" s="28" t="s">
        <v>300</v>
      </c>
      <c r="E272" s="29">
        <f>Source!AQ197</f>
        <v>1.8</v>
      </c>
      <c r="F272" s="30"/>
      <c r="G272" s="31" t="str">
        <f>Source!DI197</f>
        <v>)*0,8</v>
      </c>
      <c r="H272" s="29">
        <f>Source!AV197</f>
        <v>1</v>
      </c>
      <c r="I272" s="30">
        <f>Source!U197</f>
        <v>1.4400000000000002</v>
      </c>
      <c r="J272" s="29"/>
      <c r="K272" s="30"/>
      <c r="AB272" s="26">
        <f>I272</f>
        <v>1.4400000000000002</v>
      </c>
    </row>
    <row r="273" spans="1:28" ht="15" x14ac:dyDescent="0.25">
      <c r="A273" s="32"/>
      <c r="B273" s="32"/>
      <c r="C273" s="33" t="s">
        <v>301</v>
      </c>
      <c r="D273" s="32"/>
      <c r="E273" s="32"/>
      <c r="F273" s="32"/>
      <c r="G273" s="32"/>
      <c r="H273" s="45">
        <f>I269+I270+I271</f>
        <v>55.83</v>
      </c>
      <c r="I273" s="45"/>
      <c r="J273" s="45">
        <f>K269+K270+K271</f>
        <v>1253.1500000000001</v>
      </c>
      <c r="K273" s="45"/>
      <c r="O273" s="26">
        <f>I269+I270+I271</f>
        <v>55.83</v>
      </c>
      <c r="P273" s="26">
        <f>K269+K270+K271</f>
        <v>1253.1500000000001</v>
      </c>
      <c r="X273">
        <f>IF(Source!BI197&lt;=1,I269+I270+I271-0, 0)</f>
        <v>0</v>
      </c>
      <c r="Y273">
        <f>IF(Source!BI197=2,I269+I270+I271-0, 0)</f>
        <v>0</v>
      </c>
      <c r="Z273">
        <f>IF(Source!BI197=3,I269+I270+I271-0, 0)</f>
        <v>0</v>
      </c>
      <c r="AA273">
        <f>IF(Source!BI197=4,I269+I270+I271,0)</f>
        <v>55.83</v>
      </c>
    </row>
    <row r="275" spans="1:28" ht="42.75" x14ac:dyDescent="0.2">
      <c r="A275" s="20">
        <v>30</v>
      </c>
      <c r="B275" s="20" t="str">
        <f>Source!F198</f>
        <v>5.1-168-1</v>
      </c>
      <c r="C275" s="20" t="s">
        <v>228</v>
      </c>
      <c r="D275" s="22" t="str">
        <f>Source!H198</f>
        <v>1 испытание</v>
      </c>
      <c r="E275" s="21">
        <f>Source!I198</f>
        <v>1</v>
      </c>
      <c r="F275" s="24"/>
      <c r="G275" s="23"/>
      <c r="H275" s="21"/>
      <c r="I275" s="24"/>
      <c r="J275" s="21"/>
      <c r="K275" s="24"/>
      <c r="Q275">
        <f>ROUND((Source!DN198/100)*ROUND((ROUND((Source!AF198*Source!AV198*Source!I198),2)),2), 2)</f>
        <v>73.010000000000005</v>
      </c>
      <c r="R275">
        <f>Source!X198</f>
        <v>1775.68</v>
      </c>
      <c r="S275">
        <f>ROUND((Source!DO198/100)*ROUND((ROUND((Source!AF198*Source!AV198*Source!I198),2)),2), 2)</f>
        <v>68.14</v>
      </c>
      <c r="T275">
        <f>Source!Y198</f>
        <v>1040.04</v>
      </c>
      <c r="U275">
        <f>ROUND((175/100)*ROUND((ROUND((Source!AE198*Source!AV198*Source!I198),2)),2), 2)</f>
        <v>0</v>
      </c>
      <c r="V275">
        <f>ROUND((160/100)*ROUND(ROUND((ROUND((Source!AE198*Source!AV198*Source!I198),2)*Source!BS198),2), 2), 2)</f>
        <v>0</v>
      </c>
    </row>
    <row r="276" spans="1:28" ht="14.25" x14ac:dyDescent="0.2">
      <c r="A276" s="20"/>
      <c r="B276" s="20"/>
      <c r="C276" s="20" t="s">
        <v>292</v>
      </c>
      <c r="D276" s="22"/>
      <c r="E276" s="21"/>
      <c r="F276" s="24">
        <f>Source!AO198</f>
        <v>121.67</v>
      </c>
      <c r="G276" s="23" t="str">
        <f>Source!DG198</f>
        <v>)*0,8</v>
      </c>
      <c r="H276" s="21">
        <f>Source!AV198</f>
        <v>1</v>
      </c>
      <c r="I276" s="24">
        <f>ROUND((ROUND((Source!AF198*Source!AV198*Source!I198),2)),2)</f>
        <v>97.34</v>
      </c>
      <c r="J276" s="21">
        <f>IF(Source!BA198&lt;&gt; 0, Source!BA198, 1)</f>
        <v>26.06</v>
      </c>
      <c r="K276" s="24">
        <f>Source!S198</f>
        <v>2536.6799999999998</v>
      </c>
      <c r="W276">
        <f>I276</f>
        <v>97.34</v>
      </c>
    </row>
    <row r="277" spans="1:28" ht="14.25" x14ac:dyDescent="0.2">
      <c r="A277" s="20"/>
      <c r="B277" s="20"/>
      <c r="C277" s="20" t="s">
        <v>295</v>
      </c>
      <c r="D277" s="22" t="s">
        <v>296</v>
      </c>
      <c r="E277" s="21">
        <f>Source!DN198</f>
        <v>75</v>
      </c>
      <c r="F277" s="24"/>
      <c r="G277" s="23"/>
      <c r="H277" s="21"/>
      <c r="I277" s="24">
        <f>SUM(Q275:Q276)</f>
        <v>73.010000000000005</v>
      </c>
      <c r="J277" s="21">
        <f>Source!BZ198</f>
        <v>70</v>
      </c>
      <c r="K277" s="24">
        <f>SUM(R275:R276)</f>
        <v>1775.68</v>
      </c>
    </row>
    <row r="278" spans="1:28" ht="14.25" x14ac:dyDescent="0.2">
      <c r="A278" s="20"/>
      <c r="B278" s="20"/>
      <c r="C278" s="20" t="s">
        <v>297</v>
      </c>
      <c r="D278" s="22" t="s">
        <v>296</v>
      </c>
      <c r="E278" s="21">
        <f>Source!DO198</f>
        <v>70</v>
      </c>
      <c r="F278" s="24"/>
      <c r="G278" s="23"/>
      <c r="H278" s="21"/>
      <c r="I278" s="24">
        <f>SUM(S275:S277)</f>
        <v>68.14</v>
      </c>
      <c r="J278" s="21">
        <f>Source!CA198</f>
        <v>41</v>
      </c>
      <c r="K278" s="24">
        <f>SUM(T275:T277)</f>
        <v>1040.04</v>
      </c>
    </row>
    <row r="279" spans="1:28" ht="14.25" x14ac:dyDescent="0.2">
      <c r="A279" s="27"/>
      <c r="B279" s="27"/>
      <c r="C279" s="27" t="s">
        <v>299</v>
      </c>
      <c r="D279" s="28" t="s">
        <v>300</v>
      </c>
      <c r="E279" s="29">
        <f>Source!AQ198</f>
        <v>8.1</v>
      </c>
      <c r="F279" s="30"/>
      <c r="G279" s="31" t="str">
        <f>Source!DI198</f>
        <v>)*0,8</v>
      </c>
      <c r="H279" s="29">
        <f>Source!AV198</f>
        <v>1</v>
      </c>
      <c r="I279" s="30">
        <f>Source!U198</f>
        <v>6.48</v>
      </c>
      <c r="J279" s="29"/>
      <c r="K279" s="30"/>
      <c r="AB279" s="26">
        <f>I279</f>
        <v>6.48</v>
      </c>
    </row>
    <row r="280" spans="1:28" ht="15" x14ac:dyDescent="0.25">
      <c r="A280" s="32"/>
      <c r="B280" s="32"/>
      <c r="C280" s="33" t="s">
        <v>301</v>
      </c>
      <c r="D280" s="32"/>
      <c r="E280" s="32"/>
      <c r="F280" s="32"/>
      <c r="G280" s="32"/>
      <c r="H280" s="45">
        <f>I276+I277+I278</f>
        <v>238.49</v>
      </c>
      <c r="I280" s="45"/>
      <c r="J280" s="45">
        <f>K276+K277+K278</f>
        <v>5352.4</v>
      </c>
      <c r="K280" s="45"/>
      <c r="O280" s="26">
        <f>I276+I277+I278</f>
        <v>238.49</v>
      </c>
      <c r="P280" s="26">
        <f>K276+K277+K278</f>
        <v>5352.4</v>
      </c>
      <c r="X280">
        <f>IF(Source!BI198&lt;=1,I276+I277+I278-0, 0)</f>
        <v>0</v>
      </c>
      <c r="Y280">
        <f>IF(Source!BI198=2,I276+I277+I278-0, 0)</f>
        <v>0</v>
      </c>
      <c r="Z280">
        <f>IF(Source!BI198=3,I276+I277+I278-0, 0)</f>
        <v>0</v>
      </c>
      <c r="AA280">
        <f>IF(Source!BI198=4,I276+I277+I278,0)</f>
        <v>238.49</v>
      </c>
    </row>
    <row r="282" spans="1:28" ht="42.75" x14ac:dyDescent="0.2">
      <c r="A282" s="20">
        <v>31</v>
      </c>
      <c r="B282" s="20" t="str">
        <f>Source!F199</f>
        <v>5.1-169-1</v>
      </c>
      <c r="C282" s="20" t="s">
        <v>233</v>
      </c>
      <c r="D282" s="22" t="str">
        <f>Source!H199</f>
        <v>1 испытание</v>
      </c>
      <c r="E282" s="21">
        <f>Source!I199</f>
        <v>3</v>
      </c>
      <c r="F282" s="24"/>
      <c r="G282" s="23"/>
      <c r="H282" s="21"/>
      <c r="I282" s="24"/>
      <c r="J282" s="21"/>
      <c r="K282" s="24"/>
      <c r="Q282">
        <f>ROUND((Source!DN199/100)*ROUND((ROUND((Source!AF199*Source!AV199*Source!I199),2)),2), 2)</f>
        <v>77.36</v>
      </c>
      <c r="R282">
        <f>Source!X199</f>
        <v>1881.66</v>
      </c>
      <c r="S282">
        <f>ROUND((Source!DO199/100)*ROUND((ROUND((Source!AF199*Source!AV199*Source!I199),2)),2), 2)</f>
        <v>72.209999999999994</v>
      </c>
      <c r="T282">
        <f>Source!Y199</f>
        <v>1102.1199999999999</v>
      </c>
      <c r="U282">
        <f>ROUND((175/100)*ROUND((ROUND((Source!AE199*Source!AV199*Source!I199),2)),2), 2)</f>
        <v>0</v>
      </c>
      <c r="V282">
        <f>ROUND((160/100)*ROUND(ROUND((ROUND((Source!AE199*Source!AV199*Source!I199),2)*Source!BS199),2), 2), 2)</f>
        <v>0</v>
      </c>
    </row>
    <row r="283" spans="1:28" ht="14.25" x14ac:dyDescent="0.2">
      <c r="A283" s="20"/>
      <c r="B283" s="20"/>
      <c r="C283" s="20" t="s">
        <v>292</v>
      </c>
      <c r="D283" s="22"/>
      <c r="E283" s="21"/>
      <c r="F283" s="24">
        <f>Source!AO199</f>
        <v>42.98</v>
      </c>
      <c r="G283" s="23" t="str">
        <f>Source!DG199</f>
        <v>)*0,8</v>
      </c>
      <c r="H283" s="21">
        <f>Source!AV199</f>
        <v>1</v>
      </c>
      <c r="I283" s="24">
        <f>ROUND((ROUND((Source!AF199*Source!AV199*Source!I199),2)),2)</f>
        <v>103.15</v>
      </c>
      <c r="J283" s="21">
        <f>IF(Source!BA199&lt;&gt; 0, Source!BA199, 1)</f>
        <v>26.06</v>
      </c>
      <c r="K283" s="24">
        <f>Source!S199</f>
        <v>2688.09</v>
      </c>
      <c r="W283">
        <f>I283</f>
        <v>103.15</v>
      </c>
    </row>
    <row r="284" spans="1:28" ht="14.25" x14ac:dyDescent="0.2">
      <c r="A284" s="20"/>
      <c r="B284" s="20"/>
      <c r="C284" s="20" t="s">
        <v>295</v>
      </c>
      <c r="D284" s="22" t="s">
        <v>296</v>
      </c>
      <c r="E284" s="21">
        <f>Source!DN199</f>
        <v>75</v>
      </c>
      <c r="F284" s="24"/>
      <c r="G284" s="23"/>
      <c r="H284" s="21"/>
      <c r="I284" s="24">
        <f>SUM(Q282:Q283)</f>
        <v>77.36</v>
      </c>
      <c r="J284" s="21">
        <f>Source!BZ199</f>
        <v>70</v>
      </c>
      <c r="K284" s="24">
        <f>SUM(R282:R283)</f>
        <v>1881.66</v>
      </c>
    </row>
    <row r="285" spans="1:28" ht="14.25" x14ac:dyDescent="0.2">
      <c r="A285" s="20"/>
      <c r="B285" s="20"/>
      <c r="C285" s="20" t="s">
        <v>297</v>
      </c>
      <c r="D285" s="22" t="s">
        <v>296</v>
      </c>
      <c r="E285" s="21">
        <f>Source!DO199</f>
        <v>70</v>
      </c>
      <c r="F285" s="24"/>
      <c r="G285" s="23"/>
      <c r="H285" s="21"/>
      <c r="I285" s="24">
        <f>SUM(S282:S284)</f>
        <v>72.209999999999994</v>
      </c>
      <c r="J285" s="21">
        <f>Source!CA199</f>
        <v>41</v>
      </c>
      <c r="K285" s="24">
        <f>SUM(T282:T284)</f>
        <v>1102.1199999999999</v>
      </c>
    </row>
    <row r="286" spans="1:28" ht="14.25" x14ac:dyDescent="0.2">
      <c r="A286" s="27"/>
      <c r="B286" s="27"/>
      <c r="C286" s="27" t="s">
        <v>299</v>
      </c>
      <c r="D286" s="28" t="s">
        <v>300</v>
      </c>
      <c r="E286" s="29">
        <f>Source!AQ199</f>
        <v>2.7</v>
      </c>
      <c r="F286" s="30"/>
      <c r="G286" s="31" t="str">
        <f>Source!DI199</f>
        <v>)*0,8</v>
      </c>
      <c r="H286" s="29">
        <f>Source!AV199</f>
        <v>1</v>
      </c>
      <c r="I286" s="30">
        <f>Source!U199</f>
        <v>6.48</v>
      </c>
      <c r="J286" s="29"/>
      <c r="K286" s="30"/>
      <c r="AB286" s="26">
        <f>I286</f>
        <v>6.48</v>
      </c>
    </row>
    <row r="287" spans="1:28" ht="15" x14ac:dyDescent="0.25">
      <c r="A287" s="32"/>
      <c r="B287" s="32"/>
      <c r="C287" s="33" t="s">
        <v>301</v>
      </c>
      <c r="D287" s="32"/>
      <c r="E287" s="32"/>
      <c r="F287" s="32"/>
      <c r="G287" s="32"/>
      <c r="H287" s="45">
        <f>I283+I284+I285</f>
        <v>252.71999999999997</v>
      </c>
      <c r="I287" s="45"/>
      <c r="J287" s="45">
        <f>K283+K284+K285</f>
        <v>5671.87</v>
      </c>
      <c r="K287" s="45"/>
      <c r="O287" s="26">
        <f>I283+I284+I285</f>
        <v>252.71999999999997</v>
      </c>
      <c r="P287" s="26">
        <f>K283+K284+K285</f>
        <v>5671.87</v>
      </c>
      <c r="X287">
        <f>IF(Source!BI199&lt;=1,I283+I284+I285-0, 0)</f>
        <v>0</v>
      </c>
      <c r="Y287">
        <f>IF(Source!BI199=2,I283+I284+I285-0, 0)</f>
        <v>0</v>
      </c>
      <c r="Z287">
        <f>IF(Source!BI199=3,I283+I284+I285-0, 0)</f>
        <v>0</v>
      </c>
      <c r="AA287">
        <f>IF(Source!BI199=4,I283+I284+I285,0)</f>
        <v>252.71999999999997</v>
      </c>
    </row>
    <row r="289" spans="1:28" ht="42.75" x14ac:dyDescent="0.2">
      <c r="A289" s="20">
        <v>32</v>
      </c>
      <c r="B289" s="20" t="str">
        <f>Source!F200</f>
        <v>5.1-167-3</v>
      </c>
      <c r="C289" s="20" t="s">
        <v>237</v>
      </c>
      <c r="D289" s="22" t="str">
        <f>Source!H200</f>
        <v>1 испытание</v>
      </c>
      <c r="E289" s="21">
        <f>Source!I200</f>
        <v>4</v>
      </c>
      <c r="F289" s="24"/>
      <c r="G289" s="23"/>
      <c r="H289" s="21"/>
      <c r="I289" s="24"/>
      <c r="J289" s="21"/>
      <c r="K289" s="24"/>
      <c r="Q289">
        <f>ROUND((Source!DN200/100)*ROUND((ROUND((Source!AF200*Source!AV200*Source!I200),2)),2), 2)</f>
        <v>73.16</v>
      </c>
      <c r="R289">
        <f>Source!X200</f>
        <v>1779.32</v>
      </c>
      <c r="S289">
        <f>ROUND((Source!DO200/100)*ROUND((ROUND((Source!AF200*Source!AV200*Source!I200),2)),2), 2)</f>
        <v>68.28</v>
      </c>
      <c r="T289">
        <f>Source!Y200</f>
        <v>1042.17</v>
      </c>
      <c r="U289">
        <f>ROUND((175/100)*ROUND((ROUND((Source!AE200*Source!AV200*Source!I200),2)),2), 2)</f>
        <v>0</v>
      </c>
      <c r="V289">
        <f>ROUND((160/100)*ROUND(ROUND((ROUND((Source!AE200*Source!AV200*Source!I200),2)*Source!BS200),2), 2), 2)</f>
        <v>0</v>
      </c>
    </row>
    <row r="290" spans="1:28" ht="14.25" x14ac:dyDescent="0.2">
      <c r="A290" s="20"/>
      <c r="B290" s="20"/>
      <c r="C290" s="20" t="s">
        <v>292</v>
      </c>
      <c r="D290" s="22"/>
      <c r="E290" s="21"/>
      <c r="F290" s="24">
        <f>Source!AO200</f>
        <v>30.48</v>
      </c>
      <c r="G290" s="23" t="str">
        <f>Source!DG200</f>
        <v>)*0,8</v>
      </c>
      <c r="H290" s="21">
        <f>Source!AV200</f>
        <v>1</v>
      </c>
      <c r="I290" s="24">
        <f>ROUND((ROUND((Source!AF200*Source!AV200*Source!I200),2)),2)</f>
        <v>97.54</v>
      </c>
      <c r="J290" s="21">
        <f>IF(Source!BA200&lt;&gt; 0, Source!BA200, 1)</f>
        <v>26.06</v>
      </c>
      <c r="K290" s="24">
        <f>Source!S200</f>
        <v>2541.89</v>
      </c>
      <c r="W290">
        <f>I290</f>
        <v>97.54</v>
      </c>
    </row>
    <row r="291" spans="1:28" ht="14.25" x14ac:dyDescent="0.2">
      <c r="A291" s="20"/>
      <c r="B291" s="20"/>
      <c r="C291" s="20" t="s">
        <v>295</v>
      </c>
      <c r="D291" s="22" t="s">
        <v>296</v>
      </c>
      <c r="E291" s="21">
        <f>Source!DN200</f>
        <v>75</v>
      </c>
      <c r="F291" s="24"/>
      <c r="G291" s="23"/>
      <c r="H291" s="21"/>
      <c r="I291" s="24">
        <f>SUM(Q289:Q290)</f>
        <v>73.16</v>
      </c>
      <c r="J291" s="21">
        <f>Source!BZ200</f>
        <v>70</v>
      </c>
      <c r="K291" s="24">
        <f>SUM(R289:R290)</f>
        <v>1779.32</v>
      </c>
    </row>
    <row r="292" spans="1:28" ht="14.25" x14ac:dyDescent="0.2">
      <c r="A292" s="20"/>
      <c r="B292" s="20"/>
      <c r="C292" s="20" t="s">
        <v>297</v>
      </c>
      <c r="D292" s="22" t="s">
        <v>296</v>
      </c>
      <c r="E292" s="21">
        <f>Source!DO200</f>
        <v>70</v>
      </c>
      <c r="F292" s="24"/>
      <c r="G292" s="23"/>
      <c r="H292" s="21"/>
      <c r="I292" s="24">
        <f>SUM(S289:S291)</f>
        <v>68.28</v>
      </c>
      <c r="J292" s="21">
        <f>Source!CA200</f>
        <v>41</v>
      </c>
      <c r="K292" s="24">
        <f>SUM(T289:T291)</f>
        <v>1042.17</v>
      </c>
    </row>
    <row r="293" spans="1:28" ht="14.25" x14ac:dyDescent="0.2">
      <c r="A293" s="27"/>
      <c r="B293" s="27"/>
      <c r="C293" s="27" t="s">
        <v>299</v>
      </c>
      <c r="D293" s="28" t="s">
        <v>300</v>
      </c>
      <c r="E293" s="29">
        <f>Source!AQ200</f>
        <v>1.8</v>
      </c>
      <c r="F293" s="30"/>
      <c r="G293" s="31" t="str">
        <f>Source!DI200</f>
        <v>)*0,8</v>
      </c>
      <c r="H293" s="29">
        <f>Source!AV200</f>
        <v>1</v>
      </c>
      <c r="I293" s="30">
        <f>Source!U200</f>
        <v>5.7600000000000007</v>
      </c>
      <c r="J293" s="29"/>
      <c r="K293" s="30"/>
      <c r="AB293" s="26">
        <f>I293</f>
        <v>5.7600000000000007</v>
      </c>
    </row>
    <row r="294" spans="1:28" ht="15" x14ac:dyDescent="0.25">
      <c r="A294" s="32"/>
      <c r="B294" s="32"/>
      <c r="C294" s="33" t="s">
        <v>301</v>
      </c>
      <c r="D294" s="32"/>
      <c r="E294" s="32"/>
      <c r="F294" s="32"/>
      <c r="G294" s="32"/>
      <c r="H294" s="45">
        <f>I290+I291+I292</f>
        <v>238.98</v>
      </c>
      <c r="I294" s="45"/>
      <c r="J294" s="45">
        <f>K290+K291+K292</f>
        <v>5363.38</v>
      </c>
      <c r="K294" s="45"/>
      <c r="O294" s="26">
        <f>I290+I291+I292</f>
        <v>238.98</v>
      </c>
      <c r="P294" s="26">
        <f>K290+K291+K292</f>
        <v>5363.38</v>
      </c>
      <c r="X294">
        <f>IF(Source!BI200&lt;=1,I290+I291+I292-0, 0)</f>
        <v>0</v>
      </c>
      <c r="Y294">
        <f>IF(Source!BI200=2,I290+I291+I292-0, 0)</f>
        <v>0</v>
      </c>
      <c r="Z294">
        <f>IF(Source!BI200=3,I290+I291+I292-0, 0)</f>
        <v>0</v>
      </c>
      <c r="AA294">
        <f>IF(Source!BI200=4,I290+I291+I292,0)</f>
        <v>238.98</v>
      </c>
    </row>
    <row r="296" spans="1:28" ht="42.75" x14ac:dyDescent="0.2">
      <c r="A296" s="20">
        <v>33</v>
      </c>
      <c r="B296" s="20" t="str">
        <f>Source!F201</f>
        <v>5.1-177-1</v>
      </c>
      <c r="C296" s="20" t="s">
        <v>241</v>
      </c>
      <c r="D296" s="22" t="str">
        <f>Source!H201</f>
        <v>1 испытание</v>
      </c>
      <c r="E296" s="21">
        <f>Source!I201</f>
        <v>1</v>
      </c>
      <c r="F296" s="24"/>
      <c r="G296" s="23"/>
      <c r="H296" s="21"/>
      <c r="I296" s="24"/>
      <c r="J296" s="21"/>
      <c r="K296" s="24"/>
      <c r="Q296">
        <f>ROUND((Source!DN201/100)*ROUND((ROUND((Source!AF201*Source!AV201*Source!I201),2)),2), 2)</f>
        <v>17.059999999999999</v>
      </c>
      <c r="R296">
        <f>Source!X201</f>
        <v>414.82</v>
      </c>
      <c r="S296">
        <f>ROUND((Source!DO201/100)*ROUND((ROUND((Source!AF201*Source!AV201*Source!I201),2)),2), 2)</f>
        <v>15.92</v>
      </c>
      <c r="T296">
        <f>Source!Y201</f>
        <v>242.97</v>
      </c>
      <c r="U296">
        <f>ROUND((175/100)*ROUND((ROUND((Source!AE201*Source!AV201*Source!I201),2)),2), 2)</f>
        <v>0</v>
      </c>
      <c r="V296">
        <f>ROUND((160/100)*ROUND(ROUND((ROUND((Source!AE201*Source!AV201*Source!I201),2)*Source!BS201),2), 2), 2)</f>
        <v>0</v>
      </c>
    </row>
    <row r="297" spans="1:28" ht="14.25" x14ac:dyDescent="0.2">
      <c r="A297" s="20"/>
      <c r="B297" s="20"/>
      <c r="C297" s="20" t="s">
        <v>292</v>
      </c>
      <c r="D297" s="22"/>
      <c r="E297" s="21"/>
      <c r="F297" s="24">
        <f>Source!AO201</f>
        <v>28.42</v>
      </c>
      <c r="G297" s="23" t="str">
        <f>Source!DG201</f>
        <v>)*0,8</v>
      </c>
      <c r="H297" s="21">
        <f>Source!AV201</f>
        <v>1</v>
      </c>
      <c r="I297" s="24">
        <f>ROUND((ROUND((Source!AF201*Source!AV201*Source!I201),2)),2)</f>
        <v>22.74</v>
      </c>
      <c r="J297" s="21">
        <f>IF(Source!BA201&lt;&gt; 0, Source!BA201, 1)</f>
        <v>26.06</v>
      </c>
      <c r="K297" s="24">
        <f>Source!S201</f>
        <v>592.6</v>
      </c>
      <c r="W297">
        <f>I297</f>
        <v>22.74</v>
      </c>
    </row>
    <row r="298" spans="1:28" ht="14.25" x14ac:dyDescent="0.2">
      <c r="A298" s="20"/>
      <c r="B298" s="20"/>
      <c r="C298" s="20" t="s">
        <v>295</v>
      </c>
      <c r="D298" s="22" t="s">
        <v>296</v>
      </c>
      <c r="E298" s="21">
        <f>Source!DN201</f>
        <v>75</v>
      </c>
      <c r="F298" s="24"/>
      <c r="G298" s="23"/>
      <c r="H298" s="21"/>
      <c r="I298" s="24">
        <f>SUM(Q296:Q297)</f>
        <v>17.059999999999999</v>
      </c>
      <c r="J298" s="21">
        <f>Source!BZ201</f>
        <v>70</v>
      </c>
      <c r="K298" s="24">
        <f>SUM(R296:R297)</f>
        <v>414.82</v>
      </c>
    </row>
    <row r="299" spans="1:28" ht="14.25" x14ac:dyDescent="0.2">
      <c r="A299" s="20"/>
      <c r="B299" s="20"/>
      <c r="C299" s="20" t="s">
        <v>297</v>
      </c>
      <c r="D299" s="22" t="s">
        <v>296</v>
      </c>
      <c r="E299" s="21">
        <f>Source!DO201</f>
        <v>70</v>
      </c>
      <c r="F299" s="24"/>
      <c r="G299" s="23"/>
      <c r="H299" s="21"/>
      <c r="I299" s="24">
        <f>SUM(S296:S298)</f>
        <v>15.92</v>
      </c>
      <c r="J299" s="21">
        <f>Source!CA201</f>
        <v>41</v>
      </c>
      <c r="K299" s="24">
        <f>SUM(T296:T298)</f>
        <v>242.97</v>
      </c>
    </row>
    <row r="300" spans="1:28" ht="14.25" x14ac:dyDescent="0.2">
      <c r="A300" s="27"/>
      <c r="B300" s="27"/>
      <c r="C300" s="27" t="s">
        <v>299</v>
      </c>
      <c r="D300" s="28" t="s">
        <v>300</v>
      </c>
      <c r="E300" s="29">
        <f>Source!AQ201</f>
        <v>1.8</v>
      </c>
      <c r="F300" s="30"/>
      <c r="G300" s="31" t="str">
        <f>Source!DI201</f>
        <v>)*0,8</v>
      </c>
      <c r="H300" s="29">
        <f>Source!AV201</f>
        <v>1</v>
      </c>
      <c r="I300" s="30">
        <f>Source!U201</f>
        <v>1.4400000000000002</v>
      </c>
      <c r="J300" s="29"/>
      <c r="K300" s="30"/>
      <c r="AB300" s="26">
        <f>I300</f>
        <v>1.4400000000000002</v>
      </c>
    </row>
    <row r="301" spans="1:28" ht="15" x14ac:dyDescent="0.25">
      <c r="A301" s="32"/>
      <c r="B301" s="32"/>
      <c r="C301" s="33" t="s">
        <v>301</v>
      </c>
      <c r="D301" s="32"/>
      <c r="E301" s="32"/>
      <c r="F301" s="32"/>
      <c r="G301" s="32"/>
      <c r="H301" s="45">
        <f>I297+I298+I299</f>
        <v>55.72</v>
      </c>
      <c r="I301" s="45"/>
      <c r="J301" s="45">
        <f>K297+K298+K299</f>
        <v>1250.3900000000001</v>
      </c>
      <c r="K301" s="45"/>
      <c r="O301" s="26">
        <f>I297+I298+I299</f>
        <v>55.72</v>
      </c>
      <c r="P301" s="26">
        <f>K297+K298+K299</f>
        <v>1250.3900000000001</v>
      </c>
      <c r="X301">
        <f>IF(Source!BI201&lt;=1,I297+I298+I299-0, 0)</f>
        <v>0</v>
      </c>
      <c r="Y301">
        <f>IF(Source!BI201=2,I297+I298+I299-0, 0)</f>
        <v>0</v>
      </c>
      <c r="Z301">
        <f>IF(Source!BI201=3,I297+I298+I299-0, 0)</f>
        <v>0</v>
      </c>
      <c r="AA301">
        <f>IF(Source!BI201=4,I297+I298+I299,0)</f>
        <v>55.72</v>
      </c>
    </row>
    <row r="304" spans="1:28" ht="15" x14ac:dyDescent="0.25">
      <c r="A304" s="44" t="str">
        <f>CONCATENATE("Итого по разделу: ",IF(Source!G204&lt;&gt;"Новый раздел", Source!G204, ""))</f>
        <v>Итого по разделу: Пусконаладочные работы</v>
      </c>
      <c r="B304" s="44"/>
      <c r="C304" s="44"/>
      <c r="D304" s="44"/>
      <c r="E304" s="44"/>
      <c r="F304" s="44"/>
      <c r="G304" s="44"/>
      <c r="H304" s="42">
        <f>SUM(O190:O303)</f>
        <v>4097.04</v>
      </c>
      <c r="I304" s="43"/>
      <c r="J304" s="42">
        <f>SUM(P190:P303)</f>
        <v>91951.360000000015</v>
      </c>
      <c r="K304" s="43"/>
    </row>
    <row r="305" spans="1:38" hidden="1" x14ac:dyDescent="0.2">
      <c r="A305" t="s">
        <v>302</v>
      </c>
      <c r="H305">
        <f>SUM(AC190:AC304)</f>
        <v>0</v>
      </c>
      <c r="J305">
        <f>SUM(AD190:AD304)</f>
        <v>0</v>
      </c>
    </row>
    <row r="306" spans="1:38" hidden="1" x14ac:dyDescent="0.2">
      <c r="A306" t="s">
        <v>303</v>
      </c>
      <c r="H306">
        <f>SUM(AE190:AE305)</f>
        <v>0</v>
      </c>
      <c r="J306">
        <f>SUM(AF190:AF305)</f>
        <v>0</v>
      </c>
    </row>
    <row r="308" spans="1:38" ht="15" x14ac:dyDescent="0.25">
      <c r="A308" s="44" t="str">
        <f>CONCATENATE("Итого по локальной смете: ",IF(Source!G234&lt;&gt;"Новая локальная смета", Source!G234, ""))</f>
        <v xml:space="preserve">Итого по локальной смете: </v>
      </c>
      <c r="B308" s="44"/>
      <c r="C308" s="44"/>
      <c r="D308" s="44"/>
      <c r="E308" s="44"/>
      <c r="F308" s="44"/>
      <c r="G308" s="44"/>
      <c r="H308" s="42">
        <f>SUM(O28:O307)</f>
        <v>176467.36</v>
      </c>
      <c r="I308" s="43"/>
      <c r="J308" s="42">
        <f>SUM(P28:P307)</f>
        <v>1026730.92</v>
      </c>
      <c r="K308" s="43"/>
    </row>
    <row r="309" spans="1:38" hidden="1" x14ac:dyDescent="0.2">
      <c r="A309" t="s">
        <v>302</v>
      </c>
      <c r="H309">
        <f>SUM(AC28:AC308)</f>
        <v>0</v>
      </c>
      <c r="J309">
        <f>SUM(AD28:AD308)</f>
        <v>0</v>
      </c>
    </row>
    <row r="310" spans="1:38" hidden="1" x14ac:dyDescent="0.2">
      <c r="A310" t="s">
        <v>303</v>
      </c>
      <c r="H310">
        <f>SUM(AE28:AE309)</f>
        <v>0</v>
      </c>
      <c r="J310">
        <f>SUM(AF28:AF309)</f>
        <v>0</v>
      </c>
    </row>
    <row r="312" spans="1:38" ht="15" x14ac:dyDescent="0.25">
      <c r="A312" s="44" t="str">
        <f>CONCATENATE("Итого по смете: ",IF(Source!G264&lt;&gt;"Новый объект", Source!G264, ""))</f>
        <v>Итого по смете: Установка дополнительной ячейки типа КСО-298 в РП (РТП) 10 (6 кВ)</v>
      </c>
      <c r="B312" s="44"/>
      <c r="C312" s="44"/>
      <c r="D312" s="44"/>
      <c r="E312" s="44"/>
      <c r="F312" s="44"/>
      <c r="G312" s="44"/>
      <c r="H312" s="42">
        <f>SUM(O1:O311)</f>
        <v>176467.36</v>
      </c>
      <c r="I312" s="43"/>
      <c r="J312" s="42">
        <f>SUM(P1:P311)</f>
        <v>1026730.92</v>
      </c>
      <c r="K312" s="43"/>
      <c r="AL312" s="35" t="str">
        <f>CONCATENATE("Итого по смете: ",IF(Source!G264&lt;&gt;"Новый объект", Source!G264, ""))</f>
        <v>Итого по смете: Установка дополнительной ячейки типа КСО-298 в РП (РТП) 10 (6 кВ)</v>
      </c>
    </row>
    <row r="313" spans="1:38" hidden="1" x14ac:dyDescent="0.2">
      <c r="A313" t="s">
        <v>302</v>
      </c>
      <c r="H313">
        <f>SUM(AC1:AC312)</f>
        <v>0</v>
      </c>
      <c r="J313">
        <f>SUM(AD1:AD312)</f>
        <v>0</v>
      </c>
    </row>
    <row r="314" spans="1:38" hidden="1" x14ac:dyDescent="0.2">
      <c r="A314" t="s">
        <v>303</v>
      </c>
      <c r="H314">
        <f>SUM(AE1:AE313)</f>
        <v>0</v>
      </c>
      <c r="J314">
        <f>SUM(AF1:AF313)</f>
        <v>0</v>
      </c>
    </row>
    <row r="315" spans="1:38" ht="14.25" x14ac:dyDescent="0.2">
      <c r="C315" s="40" t="str">
        <f>Source!H293</f>
        <v>Итого по смете</v>
      </c>
      <c r="D315" s="40"/>
      <c r="E315" s="40"/>
      <c r="F315" s="40"/>
      <c r="G315" s="40"/>
      <c r="H315" s="40"/>
      <c r="I315" s="40"/>
      <c r="J315" s="41">
        <f>IF(Source!F293=0, "", Source!F293)</f>
        <v>1026730.92</v>
      </c>
      <c r="K315" s="41"/>
    </row>
    <row r="316" spans="1:38" ht="14.25" x14ac:dyDescent="0.2">
      <c r="C316" s="40" t="str">
        <f>Source!H294</f>
        <v>Строительно-монтажные работы</v>
      </c>
      <c r="D316" s="40"/>
      <c r="E316" s="40"/>
      <c r="F316" s="40"/>
      <c r="G316" s="40"/>
      <c r="H316" s="40"/>
      <c r="I316" s="40"/>
      <c r="J316" s="41">
        <f>IF(Source!F294=0, "", Source!F294)</f>
        <v>164565.51</v>
      </c>
      <c r="K316" s="41"/>
    </row>
    <row r="317" spans="1:38" ht="14.25" x14ac:dyDescent="0.2">
      <c r="C317" s="40" t="str">
        <f>Source!H295</f>
        <v>Оборудование</v>
      </c>
      <c r="D317" s="40"/>
      <c r="E317" s="40"/>
      <c r="F317" s="40"/>
      <c r="G317" s="40"/>
      <c r="H317" s="40"/>
      <c r="I317" s="40"/>
      <c r="J317" s="41">
        <f>IF(Source!F295=0, "", Source!F295)</f>
        <v>770214.05</v>
      </c>
      <c r="K317" s="41"/>
    </row>
    <row r="318" spans="1:38" ht="14.25" x14ac:dyDescent="0.2">
      <c r="C318" s="40" t="str">
        <f>Source!H296</f>
        <v>Пусконаладочные работы ("вхолостую")</v>
      </c>
      <c r="D318" s="40"/>
      <c r="E318" s="40"/>
      <c r="F318" s="40"/>
      <c r="G318" s="40"/>
      <c r="H318" s="40"/>
      <c r="I318" s="40"/>
      <c r="J318" s="41">
        <f>IF(Source!F296=0, "", Source!F296)</f>
        <v>91951.360000000001</v>
      </c>
      <c r="K318" s="41"/>
    </row>
    <row r="319" spans="1:38" ht="14.25" x14ac:dyDescent="0.2">
      <c r="C319" s="40" t="str">
        <f>Source!H297</f>
        <v>Прочие</v>
      </c>
      <c r="D319" s="40"/>
      <c r="E319" s="40"/>
      <c r="F319" s="40"/>
      <c r="G319" s="40"/>
      <c r="H319" s="40"/>
      <c r="I319" s="40"/>
      <c r="J319" s="41" t="str">
        <f>IF(Source!F297=0, "", Source!F297)</f>
        <v/>
      </c>
      <c r="K319" s="41"/>
    </row>
    <row r="322" spans="1:11" ht="14.25" x14ac:dyDescent="0.2">
      <c r="A322" s="37" t="s">
        <v>309</v>
      </c>
      <c r="B322" s="37"/>
      <c r="C322" s="36" t="str">
        <f>IF(Source!AC12&lt;&gt;"", Source!AC12," ")</f>
        <v xml:space="preserve"> </v>
      </c>
      <c r="D322" s="36"/>
      <c r="E322" s="36"/>
      <c r="F322" s="36"/>
      <c r="G322" s="36"/>
      <c r="H322" s="38" t="str">
        <f>IF(Source!AB12&lt;&gt;"", Source!AB12," ")</f>
        <v xml:space="preserve"> </v>
      </c>
      <c r="I322" s="38"/>
      <c r="J322" s="38"/>
      <c r="K322" s="38"/>
    </row>
    <row r="323" spans="1:11" ht="14.25" x14ac:dyDescent="0.2">
      <c r="A323" s="10"/>
      <c r="B323" s="10"/>
      <c r="C323" s="39" t="s">
        <v>310</v>
      </c>
      <c r="D323" s="39"/>
      <c r="E323" s="39"/>
      <c r="F323" s="39"/>
      <c r="G323" s="39"/>
      <c r="H323" s="10"/>
      <c r="I323" s="10"/>
      <c r="J323" s="10"/>
      <c r="K323" s="10"/>
    </row>
    <row r="324" spans="1:11" ht="14.25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</row>
    <row r="325" spans="1:11" ht="14.25" x14ac:dyDescent="0.2">
      <c r="A325" s="37" t="s">
        <v>311</v>
      </c>
      <c r="B325" s="37"/>
      <c r="C325" s="36" t="str">
        <f>IF(Source!AE12&lt;&gt;"", Source!AE12," ")</f>
        <v xml:space="preserve"> </v>
      </c>
      <c r="D325" s="36"/>
      <c r="E325" s="36"/>
      <c r="F325" s="36"/>
      <c r="G325" s="36"/>
      <c r="H325" s="38" t="str">
        <f>IF(Source!AD12&lt;&gt;"", Source!AD12," ")</f>
        <v xml:space="preserve"> </v>
      </c>
      <c r="I325" s="38"/>
      <c r="J325" s="38"/>
      <c r="K325" s="38"/>
    </row>
    <row r="326" spans="1:11" ht="14.25" x14ac:dyDescent="0.2">
      <c r="A326" s="10"/>
      <c r="B326" s="10"/>
      <c r="C326" s="39" t="s">
        <v>310</v>
      </c>
      <c r="D326" s="39"/>
      <c r="E326" s="39"/>
      <c r="F326" s="39"/>
      <c r="G326" s="39"/>
      <c r="H326" s="10"/>
      <c r="I326" s="10"/>
      <c r="J326" s="10"/>
      <c r="K326" s="10"/>
    </row>
  </sheetData>
  <mergeCells count="127">
    <mergeCell ref="A41:G41"/>
    <mergeCell ref="A45:K45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8:K8"/>
    <mergeCell ref="A9:K9"/>
    <mergeCell ref="A11:K11"/>
    <mergeCell ref="A3:K3"/>
    <mergeCell ref="A4:K4"/>
    <mergeCell ref="A6:K6"/>
    <mergeCell ref="J55:K55"/>
    <mergeCell ref="H55:I55"/>
    <mergeCell ref="J66:K66"/>
    <mergeCell ref="H66:I66"/>
    <mergeCell ref="J77:K77"/>
    <mergeCell ref="H77:I77"/>
    <mergeCell ref="J38:K38"/>
    <mergeCell ref="H38:I38"/>
    <mergeCell ref="J41:K41"/>
    <mergeCell ref="H41:I41"/>
    <mergeCell ref="J123:K123"/>
    <mergeCell ref="H123:I123"/>
    <mergeCell ref="J135:K135"/>
    <mergeCell ref="H135:I135"/>
    <mergeCell ref="J147:K147"/>
    <mergeCell ref="H147:I147"/>
    <mergeCell ref="J88:K88"/>
    <mergeCell ref="H88:I88"/>
    <mergeCell ref="J100:K100"/>
    <mergeCell ref="H100:I100"/>
    <mergeCell ref="J111:K111"/>
    <mergeCell ref="H111:I111"/>
    <mergeCell ref="J159:K159"/>
    <mergeCell ref="H159:I159"/>
    <mergeCell ref="J162:K162"/>
    <mergeCell ref="H162:I162"/>
    <mergeCell ref="J165:K165"/>
    <mergeCell ref="H165:I165"/>
    <mergeCell ref="J150:K150"/>
    <mergeCell ref="H150:I150"/>
    <mergeCell ref="A150:G150"/>
    <mergeCell ref="A154:K154"/>
    <mergeCell ref="J156:K156"/>
    <mergeCell ref="H156:I156"/>
    <mergeCell ref="J177:K177"/>
    <mergeCell ref="H177:I177"/>
    <mergeCell ref="J180:K180"/>
    <mergeCell ref="H180:I180"/>
    <mergeCell ref="J183:K183"/>
    <mergeCell ref="H183:I183"/>
    <mergeCell ref="J168:K168"/>
    <mergeCell ref="H168:I168"/>
    <mergeCell ref="A168:G168"/>
    <mergeCell ref="A172:K172"/>
    <mergeCell ref="J174:K174"/>
    <mergeCell ref="H174:I174"/>
    <mergeCell ref="J203:K203"/>
    <mergeCell ref="H203:I203"/>
    <mergeCell ref="J210:K210"/>
    <mergeCell ref="H210:I210"/>
    <mergeCell ref="J217:K217"/>
    <mergeCell ref="H217:I217"/>
    <mergeCell ref="J186:K186"/>
    <mergeCell ref="H186:I186"/>
    <mergeCell ref="A186:G186"/>
    <mergeCell ref="A190:K190"/>
    <mergeCell ref="J196:K196"/>
    <mergeCell ref="H196:I196"/>
    <mergeCell ref="J245:K245"/>
    <mergeCell ref="H245:I245"/>
    <mergeCell ref="J252:K252"/>
    <mergeCell ref="H252:I252"/>
    <mergeCell ref="J259:K259"/>
    <mergeCell ref="H259:I259"/>
    <mergeCell ref="J224:K224"/>
    <mergeCell ref="H224:I224"/>
    <mergeCell ref="J231:K231"/>
    <mergeCell ref="H231:I231"/>
    <mergeCell ref="J238:K238"/>
    <mergeCell ref="H238:I238"/>
    <mergeCell ref="J287:K287"/>
    <mergeCell ref="H287:I287"/>
    <mergeCell ref="J294:K294"/>
    <mergeCell ref="H294:I294"/>
    <mergeCell ref="J301:K301"/>
    <mergeCell ref="H301:I301"/>
    <mergeCell ref="J266:K266"/>
    <mergeCell ref="H266:I266"/>
    <mergeCell ref="J273:K273"/>
    <mergeCell ref="H273:I273"/>
    <mergeCell ref="J280:K280"/>
    <mergeCell ref="H280:I280"/>
    <mergeCell ref="J312:K312"/>
    <mergeCell ref="H312:I312"/>
    <mergeCell ref="A312:G312"/>
    <mergeCell ref="C315:I315"/>
    <mergeCell ref="J315:K315"/>
    <mergeCell ref="C316:I316"/>
    <mergeCell ref="J316:K316"/>
    <mergeCell ref="J304:K304"/>
    <mergeCell ref="H304:I304"/>
    <mergeCell ref="A304:G304"/>
    <mergeCell ref="J308:K308"/>
    <mergeCell ref="H308:I308"/>
    <mergeCell ref="A308:G308"/>
    <mergeCell ref="A322:B322"/>
    <mergeCell ref="H322:K322"/>
    <mergeCell ref="C323:G323"/>
    <mergeCell ref="A325:B325"/>
    <mergeCell ref="H325:K325"/>
    <mergeCell ref="C326:G326"/>
    <mergeCell ref="C317:I317"/>
    <mergeCell ref="J317:K317"/>
    <mergeCell ref="C318:I318"/>
    <mergeCell ref="J318:K318"/>
    <mergeCell ref="C319:I319"/>
    <mergeCell ref="J319:K319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10"/>
  <sheetViews>
    <sheetView workbookViewId="0">
      <selection activeCell="A306" sqref="A306:AN30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305</v>
      </c>
      <c r="C12" s="1">
        <v>0</v>
      </c>
      <c r="D12" s="1">
        <f>ROW(A264)</f>
        <v>264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66</v>
      </c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B264</f>
        <v>305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Установка дополнительной ячейки типа КСО-298 в РП (РТП) 10 (6 кВ)</v>
      </c>
      <c r="H18" s="2"/>
      <c r="I18" s="2"/>
      <c r="J18" s="2"/>
      <c r="K18" s="2"/>
      <c r="L18" s="2"/>
      <c r="M18" s="2"/>
      <c r="N18" s="2"/>
      <c r="O18" s="2">
        <f t="shared" ref="O18:AT18" si="1">O264</f>
        <v>934613.21</v>
      </c>
      <c r="P18" s="2">
        <f t="shared" si="1"/>
        <v>854121.48</v>
      </c>
      <c r="Q18" s="2">
        <f t="shared" si="1"/>
        <v>9246.02</v>
      </c>
      <c r="R18" s="2">
        <f t="shared" si="1"/>
        <v>3996.82</v>
      </c>
      <c r="S18" s="2">
        <f t="shared" si="1"/>
        <v>71245.710000000006</v>
      </c>
      <c r="T18" s="2">
        <f t="shared" si="1"/>
        <v>0</v>
      </c>
      <c r="U18" s="2">
        <f t="shared" si="1"/>
        <v>190.66819544000001</v>
      </c>
      <c r="V18" s="2">
        <f t="shared" si="1"/>
        <v>0</v>
      </c>
      <c r="W18" s="2">
        <f t="shared" si="1"/>
        <v>0</v>
      </c>
      <c r="X18" s="2">
        <f t="shared" si="1"/>
        <v>55958.71</v>
      </c>
      <c r="Y18" s="2">
        <f t="shared" si="1"/>
        <v>29764.080000000002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770214.05</v>
      </c>
      <c r="AQ18" s="2">
        <f t="shared" si="1"/>
        <v>0</v>
      </c>
      <c r="AR18" s="2">
        <f t="shared" si="1"/>
        <v>1026730.92</v>
      </c>
      <c r="AS18" s="2">
        <f t="shared" si="1"/>
        <v>0</v>
      </c>
      <c r="AT18" s="2">
        <f t="shared" si="1"/>
        <v>164565.51</v>
      </c>
      <c r="AU18" s="2">
        <f t="shared" ref="AU18:BZ18" si="2">AU264</f>
        <v>91951.360000000001</v>
      </c>
      <c r="AV18" s="2">
        <f t="shared" si="2"/>
        <v>854121.48</v>
      </c>
      <c r="AW18" s="2">
        <f t="shared" si="2"/>
        <v>83907.43</v>
      </c>
      <c r="AX18" s="2">
        <f t="shared" si="2"/>
        <v>0</v>
      </c>
      <c r="AY18" s="2">
        <f t="shared" si="2"/>
        <v>83907.43</v>
      </c>
      <c r="AZ18" s="2">
        <f t="shared" si="2"/>
        <v>770214.05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CA264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DG264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EM264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FS264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ROW(A234)</f>
        <v>234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B234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O234</f>
        <v>934613.21</v>
      </c>
      <c r="P22" s="2">
        <f t="shared" si="8"/>
        <v>854121.48</v>
      </c>
      <c r="Q22" s="2">
        <f t="shared" si="8"/>
        <v>9246.02</v>
      </c>
      <c r="R22" s="2">
        <f t="shared" si="8"/>
        <v>3996.82</v>
      </c>
      <c r="S22" s="2">
        <f t="shared" si="8"/>
        <v>71245.710000000006</v>
      </c>
      <c r="T22" s="2">
        <f t="shared" si="8"/>
        <v>0</v>
      </c>
      <c r="U22" s="2">
        <f t="shared" si="8"/>
        <v>190.66819544000001</v>
      </c>
      <c r="V22" s="2">
        <f t="shared" si="8"/>
        <v>0</v>
      </c>
      <c r="W22" s="2">
        <f t="shared" si="8"/>
        <v>0</v>
      </c>
      <c r="X22" s="2">
        <f t="shared" si="8"/>
        <v>55958.71</v>
      </c>
      <c r="Y22" s="2">
        <f t="shared" si="8"/>
        <v>29764.080000000002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770214.05</v>
      </c>
      <c r="AQ22" s="2">
        <f t="shared" si="8"/>
        <v>0</v>
      </c>
      <c r="AR22" s="2">
        <f t="shared" si="8"/>
        <v>1026730.92</v>
      </c>
      <c r="AS22" s="2">
        <f t="shared" si="8"/>
        <v>0</v>
      </c>
      <c r="AT22" s="2">
        <f t="shared" si="8"/>
        <v>164565.51</v>
      </c>
      <c r="AU22" s="2">
        <f t="shared" ref="AU22:BZ22" si="9">AU234</f>
        <v>91951.360000000001</v>
      </c>
      <c r="AV22" s="2">
        <f t="shared" si="9"/>
        <v>854121.48</v>
      </c>
      <c r="AW22" s="2">
        <f t="shared" si="9"/>
        <v>83907.43</v>
      </c>
      <c r="AX22" s="2">
        <f t="shared" si="9"/>
        <v>0</v>
      </c>
      <c r="AY22" s="2">
        <f t="shared" si="9"/>
        <v>83907.43</v>
      </c>
      <c r="AZ22" s="2">
        <f t="shared" si="9"/>
        <v>770214.05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CA234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DG234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EM234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FS234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1205.77</v>
      </c>
      <c r="P26" s="2">
        <f t="shared" si="15"/>
        <v>0</v>
      </c>
      <c r="Q26" s="2">
        <f t="shared" si="15"/>
        <v>38.54</v>
      </c>
      <c r="R26" s="2">
        <f t="shared" si="15"/>
        <v>20.85</v>
      </c>
      <c r="S26" s="2">
        <f t="shared" si="15"/>
        <v>1167.23</v>
      </c>
      <c r="T26" s="2">
        <f t="shared" si="15"/>
        <v>0</v>
      </c>
      <c r="U26" s="2">
        <f t="shared" si="15"/>
        <v>3.5493299999999999</v>
      </c>
      <c r="V26" s="2">
        <f t="shared" si="15"/>
        <v>0</v>
      </c>
      <c r="W26" s="2">
        <f t="shared" si="15"/>
        <v>0</v>
      </c>
      <c r="X26" s="2">
        <f t="shared" si="15"/>
        <v>1073.8499999999999</v>
      </c>
      <c r="Y26" s="2">
        <f t="shared" si="15"/>
        <v>501.91</v>
      </c>
      <c r="Z26" s="2">
        <f t="shared" si="15"/>
        <v>0</v>
      </c>
      <c r="AA26" s="2">
        <f t="shared" si="15"/>
        <v>0</v>
      </c>
      <c r="AB26" s="2">
        <f t="shared" si="15"/>
        <v>1205.77</v>
      </c>
      <c r="AC26" s="2">
        <f t="shared" si="15"/>
        <v>0</v>
      </c>
      <c r="AD26" s="2">
        <f t="shared" si="15"/>
        <v>38.54</v>
      </c>
      <c r="AE26" s="2">
        <f t="shared" si="15"/>
        <v>20.85</v>
      </c>
      <c r="AF26" s="2">
        <f t="shared" si="15"/>
        <v>1167.23</v>
      </c>
      <c r="AG26" s="2">
        <f t="shared" si="15"/>
        <v>0</v>
      </c>
      <c r="AH26" s="2">
        <f t="shared" si="15"/>
        <v>3.5493299999999999</v>
      </c>
      <c r="AI26" s="2">
        <f t="shared" si="15"/>
        <v>0</v>
      </c>
      <c r="AJ26" s="2">
        <f t="shared" si="15"/>
        <v>0</v>
      </c>
      <c r="AK26" s="2">
        <f t="shared" si="15"/>
        <v>1073.8499999999999</v>
      </c>
      <c r="AL26" s="2">
        <f t="shared" si="15"/>
        <v>501.91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2814.89</v>
      </c>
      <c r="AS26" s="2">
        <f t="shared" si="15"/>
        <v>0</v>
      </c>
      <c r="AT26" s="2">
        <f t="shared" si="15"/>
        <v>2814.89</v>
      </c>
      <c r="AU26" s="2">
        <f t="shared" ref="AU26:BZ26" si="16">AU30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2814.89</v>
      </c>
      <c r="CB26" s="2">
        <f t="shared" si="17"/>
        <v>0</v>
      </c>
      <c r="CC26" s="2">
        <f t="shared" si="17"/>
        <v>2814.89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v>1</v>
      </c>
      <c r="J28">
        <v>0</v>
      </c>
      <c r="K28">
        <v>1</v>
      </c>
      <c r="O28">
        <f>ROUND(CP28,2)</f>
        <v>1205.77</v>
      </c>
      <c r="P28">
        <f>ROUND((ROUND((AC28*AW28*I28),2)*BC28),2)</f>
        <v>0</v>
      </c>
      <c r="Q28">
        <f>(ROUND((ROUND((((ET28*0.3))*AV28*I28),2)*BB28),2)+ROUND((ROUND(((AE28-((EU28*0.3)))*AV28*I28),2)*BS28),2))</f>
        <v>38.54</v>
      </c>
      <c r="R28">
        <f>ROUND((ROUND((AE28*AV28*I28),2)*BS28),2)</f>
        <v>20.85</v>
      </c>
      <c r="S28">
        <f>ROUND((ROUND((AF28*AV28*I28),2)*BA28),2)</f>
        <v>1167.23</v>
      </c>
      <c r="T28">
        <f>ROUND(CU28*I28,2)</f>
        <v>0</v>
      </c>
      <c r="U28">
        <f>CV28*I28</f>
        <v>3.5493299999999999</v>
      </c>
      <c r="V28">
        <f>CW28*I28</f>
        <v>0</v>
      </c>
      <c r="W28">
        <f>ROUND(CX28*I28,2)</f>
        <v>0</v>
      </c>
      <c r="X28">
        <f>ROUND(CY28,2)</f>
        <v>1073.8499999999999</v>
      </c>
      <c r="Y28">
        <f>ROUND(CZ28,2)</f>
        <v>501.91</v>
      </c>
      <c r="AA28">
        <v>203446641</v>
      </c>
      <c r="AB28">
        <f>ROUND((AC28+AD28+AF28),6)</f>
        <v>46.085999999999999</v>
      </c>
      <c r="AC28">
        <f>ROUND(((ES28*0)),6)</f>
        <v>0</v>
      </c>
      <c r="AD28">
        <f>ROUND(((((ET28*0.3))-((EU28*0.3)))+AE28),6)</f>
        <v>3.3029999999999999</v>
      </c>
      <c r="AE28">
        <f>ROUND(((EU28*0.3)),6)</f>
        <v>0.76800000000000002</v>
      </c>
      <c r="AF28">
        <f>ROUND(((EV28*0.3)),6)</f>
        <v>42.783000000000001</v>
      </c>
      <c r="AG28">
        <f>ROUND((AP28),6)</f>
        <v>0</v>
      </c>
      <c r="AH28">
        <f>((EW28*0.3))</f>
        <v>3.39</v>
      </c>
      <c r="AI28">
        <f>((EX28*0.3))</f>
        <v>0</v>
      </c>
      <c r="AJ28">
        <f>(AS28)</f>
        <v>0</v>
      </c>
      <c r="AK28">
        <v>192.75</v>
      </c>
      <c r="AL28">
        <v>39.130000000000003</v>
      </c>
      <c r="AM28">
        <v>11.01</v>
      </c>
      <c r="AN28">
        <v>2.56</v>
      </c>
      <c r="AO28">
        <v>142.61000000000001</v>
      </c>
      <c r="AP28">
        <v>0</v>
      </c>
      <c r="AQ28">
        <v>11.3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11.14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317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22</v>
      </c>
      <c r="CO28">
        <v>0</v>
      </c>
      <c r="CP28">
        <f>(P28+Q28+S28)</f>
        <v>1205.77</v>
      </c>
      <c r="CQ28">
        <f>ROUND((ROUND((AC28*AW28*1),2)*BC28),2)</f>
        <v>0</v>
      </c>
      <c r="CR28">
        <f>(ROUND((ROUND((((ET28*0.3))*AV28*1),2)*BB28),2)+ROUND((ROUND(((AE28-((EU28*0.3)))*AV28*1),2)*BS28),2))</f>
        <v>38.54</v>
      </c>
      <c r="CS28">
        <f>ROUND((ROUND((AE28*AV28*1),2)*BS28),2)</f>
        <v>20.85</v>
      </c>
      <c r="CT28">
        <f>ROUND((ROUND((AF28*AV28*1),2)*BA28),2)</f>
        <v>1167.23</v>
      </c>
      <c r="CU28">
        <f>AG28</f>
        <v>0</v>
      </c>
      <c r="CV28">
        <f>(AH28*AV28)</f>
        <v>3.5493299999999999</v>
      </c>
      <c r="CW28">
        <f>AI28</f>
        <v>0</v>
      </c>
      <c r="CX28">
        <f>AJ28</f>
        <v>0</v>
      </c>
      <c r="CY28">
        <f>S28*(BZ28/100)</f>
        <v>1073.8516</v>
      </c>
      <c r="CZ28">
        <f>S28*(CA28/100)</f>
        <v>501.90890000000002</v>
      </c>
      <c r="DC28" t="s">
        <v>3</v>
      </c>
      <c r="DD28" t="s">
        <v>23</v>
      </c>
      <c r="DE28" t="s">
        <v>24</v>
      </c>
      <c r="DF28" t="s">
        <v>24</v>
      </c>
      <c r="DG28" t="s">
        <v>24</v>
      </c>
      <c r="DH28" t="s">
        <v>3</v>
      </c>
      <c r="DI28" t="s">
        <v>24</v>
      </c>
      <c r="DJ28" t="s">
        <v>24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148640965</v>
      </c>
      <c r="EF28">
        <v>40</v>
      </c>
      <c r="EG28" t="s">
        <v>25</v>
      </c>
      <c r="EH28">
        <v>0</v>
      </c>
      <c r="EI28" t="s">
        <v>3</v>
      </c>
      <c r="EJ28">
        <v>2</v>
      </c>
      <c r="EK28">
        <v>317</v>
      </c>
      <c r="EL28" t="s">
        <v>26</v>
      </c>
      <c r="EM28" t="s">
        <v>27</v>
      </c>
      <c r="EO28" t="s">
        <v>28</v>
      </c>
      <c r="EQ28">
        <v>131072</v>
      </c>
      <c r="ER28">
        <v>192.75</v>
      </c>
      <c r="ES28">
        <v>39.130000000000003</v>
      </c>
      <c r="ET28">
        <v>11.01</v>
      </c>
      <c r="EU28">
        <v>2.56</v>
      </c>
      <c r="EV28">
        <v>142.61000000000001</v>
      </c>
      <c r="EW28">
        <v>11.3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-722970819</v>
      </c>
      <c r="GG28">
        <v>2</v>
      </c>
      <c r="GH28">
        <v>1</v>
      </c>
      <c r="GI28">
        <v>2</v>
      </c>
      <c r="GJ28">
        <v>0</v>
      </c>
      <c r="GK28">
        <f>ROUND(R28*(R12)/100,2)</f>
        <v>33.36</v>
      </c>
      <c r="GL28">
        <f>ROUND(IF(AND(BH28=3,BI28=3,FS28&lt;&gt;0),P28,0),2)</f>
        <v>0</v>
      </c>
      <c r="GM28">
        <f>ROUND(O28+X28+Y28+GK28,2)+GX28</f>
        <v>2814.89</v>
      </c>
      <c r="GN28">
        <f>IF(OR(BI28=0,BI28=1),ROUND(O28+X28+Y28+GK28,2),0)</f>
        <v>0</v>
      </c>
      <c r="GO28">
        <f>IF(BI28=2,ROUND(O28+X28+Y28+GK28,2),0)</f>
        <v>2814.89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Демонтажные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1205.77</v>
      </c>
      <c r="P30" s="2">
        <f t="shared" si="21"/>
        <v>0</v>
      </c>
      <c r="Q30" s="2">
        <f t="shared" si="21"/>
        <v>38.54</v>
      </c>
      <c r="R30" s="2">
        <f t="shared" si="21"/>
        <v>20.85</v>
      </c>
      <c r="S30" s="2">
        <f t="shared" si="21"/>
        <v>1167.23</v>
      </c>
      <c r="T30" s="2">
        <f t="shared" si="21"/>
        <v>0</v>
      </c>
      <c r="U30" s="2">
        <f>AH30</f>
        <v>3.5493299999999999</v>
      </c>
      <c r="V30" s="2">
        <f>AI30</f>
        <v>0</v>
      </c>
      <c r="W30" s="2">
        <f>ROUND(AJ30,2)</f>
        <v>0</v>
      </c>
      <c r="X30" s="2">
        <f>ROUND(AK30,2)</f>
        <v>1073.8499999999999</v>
      </c>
      <c r="Y30" s="2">
        <f>ROUND(AL30,2)</f>
        <v>501.91</v>
      </c>
      <c r="Z30" s="2"/>
      <c r="AA30" s="2"/>
      <c r="AB30" s="2">
        <f>ROUND(SUMIF(AA28:AA28,"=203446641",O28:O28),2)</f>
        <v>1205.77</v>
      </c>
      <c r="AC30" s="2">
        <f>ROUND(SUMIF(AA28:AA28,"=203446641",P28:P28),2)</f>
        <v>0</v>
      </c>
      <c r="AD30" s="2">
        <f>ROUND(SUMIF(AA28:AA28,"=203446641",Q28:Q28),2)</f>
        <v>38.54</v>
      </c>
      <c r="AE30" s="2">
        <f>ROUND(SUMIF(AA28:AA28,"=203446641",R28:R28),2)</f>
        <v>20.85</v>
      </c>
      <c r="AF30" s="2">
        <f>ROUND(SUMIF(AA28:AA28,"=203446641",S28:S28),2)</f>
        <v>1167.23</v>
      </c>
      <c r="AG30" s="2">
        <f>ROUND(SUMIF(AA28:AA28,"=203446641",T28:T28),2)</f>
        <v>0</v>
      </c>
      <c r="AH30" s="2">
        <f>SUMIF(AA28:AA28,"=203446641",U28:U28)</f>
        <v>3.5493299999999999</v>
      </c>
      <c r="AI30" s="2">
        <f>SUMIF(AA28:AA28,"=203446641",V28:V28)</f>
        <v>0</v>
      </c>
      <c r="AJ30" s="2">
        <f>ROUND(SUMIF(AA28:AA28,"=203446641",W28:W28),2)</f>
        <v>0</v>
      </c>
      <c r="AK30" s="2">
        <f>ROUND(SUMIF(AA28:AA28,"=203446641",X28:X28),2)</f>
        <v>1073.8499999999999</v>
      </c>
      <c r="AL30" s="2">
        <f>ROUND(SUMIF(AA28:AA28,"=203446641",Y28:Y28),2)</f>
        <v>501.91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2814.89</v>
      </c>
      <c r="AS30" s="2">
        <f t="shared" si="22"/>
        <v>0</v>
      </c>
      <c r="AT30" s="2">
        <f t="shared" si="22"/>
        <v>2814.89</v>
      </c>
      <c r="AU30" s="2">
        <f t="shared" si="22"/>
        <v>0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ROUND(SUMIF(AA28:AA28,"=203446641",FQ28:FQ28),2)</f>
        <v>0</v>
      </c>
      <c r="BY30" s="2">
        <f>ROUND(SUMIF(AA28:AA28,"=203446641",FR28:FR28),2)</f>
        <v>0</v>
      </c>
      <c r="BZ30" s="2">
        <f>ROUND(SUMIF(AA28:AA28,"=203446641",GL28:GL28),2)</f>
        <v>0</v>
      </c>
      <c r="CA30" s="2">
        <f>ROUND(SUMIF(AA28:AA28,"=203446641",GM28:GM28),2)</f>
        <v>2814.89</v>
      </c>
      <c r="CB30" s="2">
        <f>ROUND(SUMIF(AA28:AA28,"=203446641",GN28:GN28),2)</f>
        <v>0</v>
      </c>
      <c r="CC30" s="2">
        <f>ROUND(SUMIF(AA28:AA28,"=203446641",GO28:GO28),2)</f>
        <v>2814.89</v>
      </c>
      <c r="CD30" s="2">
        <f>ROUND(SUMIF(AA28:AA28,"=203446641",GP28:GP28),2)</f>
        <v>0</v>
      </c>
      <c r="CE30" s="2">
        <f>AC30-BX30</f>
        <v>0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0</v>
      </c>
      <c r="CJ30" s="2">
        <f>ROUND(SUMIF(AA28:AA28,"=203446641",GX28:GX28),2)</f>
        <v>0</v>
      </c>
      <c r="CK30" s="2">
        <f>ROUND(SUMIF(AA28:AA28,"=203446641",GY28:GY28),2)</f>
        <v>0</v>
      </c>
      <c r="CL30" s="2">
        <f>ROUND(SUMIF(AA28:AA28,"=203446641",GZ28:GZ28),2)</f>
        <v>0</v>
      </c>
      <c r="CM30" s="2">
        <f>ROUND(SUMIF(AA28:AA28,"=203446641",HD28:HD28),2)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1205.77</v>
      </c>
      <c r="G32" s="4" t="s">
        <v>29</v>
      </c>
      <c r="H32" s="4" t="s">
        <v>30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1205.77</v>
      </c>
      <c r="X32" s="4">
        <v>1</v>
      </c>
      <c r="Y32" s="4">
        <v>1205.77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31</v>
      </c>
      <c r="H33" s="4" t="s">
        <v>32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33</v>
      </c>
      <c r="H34" s="4" t="s">
        <v>34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35</v>
      </c>
      <c r="H35" s="4" t="s">
        <v>36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37</v>
      </c>
      <c r="H36" s="4" t="s">
        <v>38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39</v>
      </c>
      <c r="H37" s="4" t="s">
        <v>40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41</v>
      </c>
      <c r="H38" s="4" t="s">
        <v>42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43</v>
      </c>
      <c r="H39" s="4" t="s">
        <v>44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45</v>
      </c>
      <c r="H40" s="4" t="s">
        <v>46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47</v>
      </c>
      <c r="H41" s="4" t="s">
        <v>48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38.54</v>
      </c>
      <c r="G42" s="4" t="s">
        <v>49</v>
      </c>
      <c r="H42" s="4" t="s">
        <v>50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38.54</v>
      </c>
      <c r="X42" s="4">
        <v>1</v>
      </c>
      <c r="Y42" s="4">
        <v>38.54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51</v>
      </c>
      <c r="H43" s="4" t="s">
        <v>52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20.85</v>
      </c>
      <c r="G44" s="4" t="s">
        <v>53</v>
      </c>
      <c r="H44" s="4" t="s">
        <v>54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20.85</v>
      </c>
      <c r="X44" s="4">
        <v>1</v>
      </c>
      <c r="Y44" s="4">
        <v>20.85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1167.23</v>
      </c>
      <c r="G45" s="4" t="s">
        <v>55</v>
      </c>
      <c r="H45" s="4" t="s">
        <v>56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1167.23</v>
      </c>
      <c r="X45" s="4">
        <v>1</v>
      </c>
      <c r="Y45" s="4">
        <v>1167.23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57</v>
      </c>
      <c r="H46" s="4" t="s">
        <v>58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59</v>
      </c>
      <c r="H47" s="4" t="s">
        <v>60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2814.89</v>
      </c>
      <c r="G48" s="4" t="s">
        <v>61</v>
      </c>
      <c r="H48" s="4" t="s">
        <v>62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2814.89</v>
      </c>
      <c r="X48" s="4">
        <v>1</v>
      </c>
      <c r="Y48" s="4">
        <v>2814.89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63</v>
      </c>
      <c r="H49" s="4" t="s">
        <v>64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65</v>
      </c>
      <c r="H50" s="4" t="s">
        <v>66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67</v>
      </c>
      <c r="H51" s="4" t="s">
        <v>68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3.5493299999999999</v>
      </c>
      <c r="G52" s="4" t="s">
        <v>69</v>
      </c>
      <c r="H52" s="4" t="s">
        <v>70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3.5493299999999999</v>
      </c>
      <c r="X52" s="4">
        <v>1</v>
      </c>
      <c r="Y52" s="4">
        <v>3.5493299999999999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71</v>
      </c>
      <c r="H53" s="4" t="s">
        <v>72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73</v>
      </c>
      <c r="H54" s="4" t="s">
        <v>74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75</v>
      </c>
      <c r="H55" s="4" t="s">
        <v>76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1073.8499999999999</v>
      </c>
      <c r="G56" s="4" t="s">
        <v>77</v>
      </c>
      <c r="H56" s="4" t="s">
        <v>78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1073.8499999999999</v>
      </c>
      <c r="X56" s="4">
        <v>1</v>
      </c>
      <c r="Y56" s="4">
        <v>1073.8499999999999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501.91</v>
      </c>
      <c r="G57" s="4" t="s">
        <v>79</v>
      </c>
      <c r="H57" s="4" t="s">
        <v>80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501.91</v>
      </c>
      <c r="X57" s="4">
        <v>1</v>
      </c>
      <c r="Y57" s="4">
        <v>501.91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2814.89</v>
      </c>
      <c r="G58" s="4" t="s">
        <v>81</v>
      </c>
      <c r="H58" s="4" t="s">
        <v>82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2814.89</v>
      </c>
      <c r="X58" s="4">
        <v>1</v>
      </c>
      <c r="Y58" s="4">
        <v>2814.89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ROW(A74)</f>
        <v>74</v>
      </c>
      <c r="E60" s="1"/>
      <c r="F60" s="1" t="s">
        <v>15</v>
      </c>
      <c r="G60" s="1" t="s">
        <v>83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B74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Монтажные работы</v>
      </c>
      <c r="H62" s="2"/>
      <c r="I62" s="2"/>
      <c r="J62" s="2"/>
      <c r="K62" s="2"/>
      <c r="L62" s="2"/>
      <c r="M62" s="2"/>
      <c r="N62" s="2"/>
      <c r="O62" s="2">
        <f t="shared" ref="O62:AT62" si="24">O74</f>
        <v>43751.59</v>
      </c>
      <c r="P62" s="2">
        <f t="shared" si="24"/>
        <v>8044.47</v>
      </c>
      <c r="Q62" s="2">
        <f t="shared" si="24"/>
        <v>9207.48</v>
      </c>
      <c r="R62" s="2">
        <f t="shared" si="24"/>
        <v>3975.97</v>
      </c>
      <c r="S62" s="2">
        <f t="shared" si="24"/>
        <v>26499.64</v>
      </c>
      <c r="T62" s="2">
        <f t="shared" si="24"/>
        <v>0</v>
      </c>
      <c r="U62" s="2">
        <f t="shared" si="24"/>
        <v>81.038865439999995</v>
      </c>
      <c r="V62" s="2">
        <f t="shared" si="24"/>
        <v>0</v>
      </c>
      <c r="W62" s="2">
        <f t="shared" si="24"/>
        <v>0</v>
      </c>
      <c r="X62" s="2">
        <f t="shared" si="24"/>
        <v>24379.67</v>
      </c>
      <c r="Y62" s="2">
        <f t="shared" si="24"/>
        <v>11394.84</v>
      </c>
      <c r="Z62" s="2">
        <f t="shared" si="24"/>
        <v>0</v>
      </c>
      <c r="AA62" s="2">
        <f t="shared" si="24"/>
        <v>0</v>
      </c>
      <c r="AB62" s="2">
        <f t="shared" si="24"/>
        <v>43751.59</v>
      </c>
      <c r="AC62" s="2">
        <f t="shared" si="24"/>
        <v>8044.47</v>
      </c>
      <c r="AD62" s="2">
        <f t="shared" si="24"/>
        <v>9207.48</v>
      </c>
      <c r="AE62" s="2">
        <f t="shared" si="24"/>
        <v>3975.97</v>
      </c>
      <c r="AF62" s="2">
        <f t="shared" si="24"/>
        <v>26499.64</v>
      </c>
      <c r="AG62" s="2">
        <f t="shared" si="24"/>
        <v>0</v>
      </c>
      <c r="AH62" s="2">
        <f t="shared" si="24"/>
        <v>81.038865439999995</v>
      </c>
      <c r="AI62" s="2">
        <f t="shared" si="24"/>
        <v>0</v>
      </c>
      <c r="AJ62" s="2">
        <f t="shared" si="24"/>
        <v>0</v>
      </c>
      <c r="AK62" s="2">
        <f t="shared" si="24"/>
        <v>24379.67</v>
      </c>
      <c r="AL62" s="2">
        <f t="shared" si="24"/>
        <v>11394.84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0</v>
      </c>
      <c r="AQ62" s="2">
        <f t="shared" si="24"/>
        <v>0</v>
      </c>
      <c r="AR62" s="2">
        <f t="shared" si="24"/>
        <v>85887.66</v>
      </c>
      <c r="AS62" s="2">
        <f t="shared" si="24"/>
        <v>0</v>
      </c>
      <c r="AT62" s="2">
        <f t="shared" si="24"/>
        <v>85887.66</v>
      </c>
      <c r="AU62" s="2">
        <f t="shared" ref="AU62:BZ62" si="25">AU74</f>
        <v>0</v>
      </c>
      <c r="AV62" s="2">
        <f t="shared" si="25"/>
        <v>8044.47</v>
      </c>
      <c r="AW62" s="2">
        <f t="shared" si="25"/>
        <v>8044.47</v>
      </c>
      <c r="AX62" s="2">
        <f t="shared" si="25"/>
        <v>0</v>
      </c>
      <c r="AY62" s="2">
        <f t="shared" si="25"/>
        <v>8044.47</v>
      </c>
      <c r="AZ62" s="2">
        <f t="shared" si="25"/>
        <v>0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0</v>
      </c>
      <c r="BZ62" s="2">
        <f t="shared" si="25"/>
        <v>0</v>
      </c>
      <c r="CA62" s="2">
        <f t="shared" ref="CA62:DF62" si="26">CA74</f>
        <v>85887.66</v>
      </c>
      <c r="CB62" s="2">
        <f t="shared" si="26"/>
        <v>0</v>
      </c>
      <c r="CC62" s="2">
        <f t="shared" si="26"/>
        <v>85887.66</v>
      </c>
      <c r="CD62" s="2">
        <f t="shared" si="26"/>
        <v>0</v>
      </c>
      <c r="CE62" s="2">
        <f t="shared" si="26"/>
        <v>8044.47</v>
      </c>
      <c r="CF62" s="2">
        <f t="shared" si="26"/>
        <v>8044.47</v>
      </c>
      <c r="CG62" s="2">
        <f t="shared" si="26"/>
        <v>0</v>
      </c>
      <c r="CH62" s="2">
        <f t="shared" si="26"/>
        <v>8044.47</v>
      </c>
      <c r="CI62" s="2">
        <f t="shared" si="26"/>
        <v>0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DG74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EM74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FS74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C64">
        <f>ROW(SmtRes!A2)</f>
        <v>2</v>
      </c>
      <c r="D64">
        <f>ROW(EtalonRes!A2)</f>
        <v>2</v>
      </c>
      <c r="E64" t="s">
        <v>84</v>
      </c>
      <c r="F64" t="s">
        <v>85</v>
      </c>
      <c r="G64" t="s">
        <v>86</v>
      </c>
      <c r="H64" t="s">
        <v>87</v>
      </c>
      <c r="I64">
        <v>1</v>
      </c>
      <c r="J64">
        <v>0</v>
      </c>
      <c r="K64">
        <v>1</v>
      </c>
      <c r="O64">
        <f t="shared" ref="O64:O72" si="30">ROUND(CP64,2)</f>
        <v>8860.8799999999992</v>
      </c>
      <c r="P64">
        <f t="shared" ref="P64:P72" si="31">ROUND((ROUND((AC64*AW64*I64),2)*BC64),2)</f>
        <v>58.14</v>
      </c>
      <c r="Q64">
        <f t="shared" ref="Q64:Q72" si="32">(ROUND((ROUND(((ET64)*AV64*I64),2)*BB64),2)+ROUND((ROUND(((AE64-(EU64))*AV64*I64),2)*BS64),2))</f>
        <v>986.56</v>
      </c>
      <c r="R64">
        <f t="shared" ref="R64:R72" si="33">ROUND((ROUND((AE64*AV64*I64),2)*BS64),2)</f>
        <v>536.30999999999995</v>
      </c>
      <c r="S64">
        <f t="shared" ref="S64:S72" si="34">ROUND((ROUND((AF64*AV64*I64),2)*BA64),2)</f>
        <v>7816.18</v>
      </c>
      <c r="T64">
        <f t="shared" ref="T64:T72" si="35">ROUND(CU64*I64,2)</f>
        <v>0</v>
      </c>
      <c r="U64">
        <f t="shared" ref="U64:U72" si="36">CV64*I64</f>
        <v>23.766899999999996</v>
      </c>
      <c r="V64">
        <f t="shared" ref="V64:V72" si="37">CW64*I64</f>
        <v>0</v>
      </c>
      <c r="W64">
        <f t="shared" ref="W64:W72" si="38">ROUND(CX64*I64,2)</f>
        <v>0</v>
      </c>
      <c r="X64">
        <f t="shared" ref="X64:X72" si="39">ROUND(CY64,2)</f>
        <v>7190.89</v>
      </c>
      <c r="Y64">
        <f t="shared" ref="Y64:Y72" si="40">ROUND(CZ64,2)</f>
        <v>3360.96</v>
      </c>
      <c r="AA64">
        <v>203446641</v>
      </c>
      <c r="AB64">
        <f t="shared" ref="AB64:AB72" si="41">ROUND((AC64+AD64+AF64),6)</f>
        <v>379.46</v>
      </c>
      <c r="AC64">
        <f t="shared" ref="AC64:AC72" si="42">ROUND((ES64),6)</f>
        <v>8.33</v>
      </c>
      <c r="AD64">
        <f t="shared" ref="AD64:AD72" si="43">ROUND((((ET64)-(EU64))+AE64),6)</f>
        <v>84.66</v>
      </c>
      <c r="AE64">
        <f t="shared" ref="AE64:AE72" si="44">ROUND((EU64),6)</f>
        <v>19.66</v>
      </c>
      <c r="AF64">
        <f t="shared" ref="AF64:AF72" si="45">ROUND((EV64),6)</f>
        <v>286.47000000000003</v>
      </c>
      <c r="AG64">
        <f t="shared" ref="AG64:AG72" si="46">ROUND((AP64),6)</f>
        <v>0</v>
      </c>
      <c r="AH64">
        <f t="shared" ref="AH64:AH72" si="47">(EW64)</f>
        <v>22.7</v>
      </c>
      <c r="AI64">
        <f t="shared" ref="AI64:AI72" si="48">(EX64)</f>
        <v>0</v>
      </c>
      <c r="AJ64">
        <f t="shared" ref="AJ64:AJ72" si="49">(AS64)</f>
        <v>0</v>
      </c>
      <c r="AK64">
        <v>379.46</v>
      </c>
      <c r="AL64">
        <v>8.33</v>
      </c>
      <c r="AM64">
        <v>84.66</v>
      </c>
      <c r="AN64">
        <v>19.66</v>
      </c>
      <c r="AO64">
        <v>286.47000000000003</v>
      </c>
      <c r="AP64">
        <v>0</v>
      </c>
      <c r="AQ64">
        <v>22.7</v>
      </c>
      <c r="AR64">
        <v>0</v>
      </c>
      <c r="AS64">
        <v>0</v>
      </c>
      <c r="AT64">
        <v>92</v>
      </c>
      <c r="AU64">
        <v>43</v>
      </c>
      <c r="AV64">
        <v>1.0469999999999999</v>
      </c>
      <c r="AW64">
        <v>1</v>
      </c>
      <c r="AZ64">
        <v>1</v>
      </c>
      <c r="BA64">
        <v>26.06</v>
      </c>
      <c r="BB64">
        <v>11.13</v>
      </c>
      <c r="BC64">
        <v>6.98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2</v>
      </c>
      <c r="BJ64" t="s">
        <v>88</v>
      </c>
      <c r="BM64">
        <v>317</v>
      </c>
      <c r="BN64">
        <v>0</v>
      </c>
      <c r="BO64" t="s">
        <v>85</v>
      </c>
      <c r="BP64">
        <v>1</v>
      </c>
      <c r="BQ64">
        <v>40</v>
      </c>
      <c r="BR64">
        <v>0</v>
      </c>
      <c r="BS64">
        <v>26.06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92</v>
      </c>
      <c r="CA64">
        <v>43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ref="CP64:CP72" si="50">(P64+Q64+S64)</f>
        <v>8860.880000000001</v>
      </c>
      <c r="CQ64">
        <f t="shared" ref="CQ64:CQ72" si="51">ROUND((ROUND((AC64*AW64*1),2)*BC64),2)</f>
        <v>58.14</v>
      </c>
      <c r="CR64">
        <f t="shared" ref="CR64:CR72" si="52">(ROUND((ROUND(((ET64)*AV64*1),2)*BB64),2)+ROUND((ROUND(((AE64-(EU64))*AV64*1),2)*BS64),2))</f>
        <v>986.56</v>
      </c>
      <c r="CS64">
        <f t="shared" ref="CS64:CS72" si="53">ROUND((ROUND((AE64*AV64*1),2)*BS64),2)</f>
        <v>536.30999999999995</v>
      </c>
      <c r="CT64">
        <f t="shared" ref="CT64:CT72" si="54">ROUND((ROUND((AF64*AV64*1),2)*BA64),2)</f>
        <v>7816.18</v>
      </c>
      <c r="CU64">
        <f t="shared" ref="CU64:CU72" si="55">AG64</f>
        <v>0</v>
      </c>
      <c r="CV64">
        <f t="shared" ref="CV64:CV72" si="56">(AH64*AV64)</f>
        <v>23.766899999999996</v>
      </c>
      <c r="CW64">
        <f t="shared" ref="CW64:CW72" si="57">AI64</f>
        <v>0</v>
      </c>
      <c r="CX64">
        <f t="shared" ref="CX64:CX72" si="58">AJ64</f>
        <v>0</v>
      </c>
      <c r="CY64">
        <f t="shared" ref="CY64:CY72" si="59">S64*(BZ64/100)</f>
        <v>7190.8856000000005</v>
      </c>
      <c r="CZ64">
        <f t="shared" ref="CZ64:CZ72" si="60">S64*(CA64/100)</f>
        <v>3360.9574000000002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112</v>
      </c>
      <c r="DO64">
        <v>70</v>
      </c>
      <c r="DP64">
        <v>1.0469999999999999</v>
      </c>
      <c r="DQ64">
        <v>1</v>
      </c>
      <c r="DU64">
        <v>1013</v>
      </c>
      <c r="DV64" t="s">
        <v>87</v>
      </c>
      <c r="DW64" t="s">
        <v>87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148640965</v>
      </c>
      <c r="EF64">
        <v>40</v>
      </c>
      <c r="EG64" t="s">
        <v>25</v>
      </c>
      <c r="EH64">
        <v>0</v>
      </c>
      <c r="EI64" t="s">
        <v>3</v>
      </c>
      <c r="EJ64">
        <v>2</v>
      </c>
      <c r="EK64">
        <v>317</v>
      </c>
      <c r="EL64" t="s">
        <v>26</v>
      </c>
      <c r="EM64" t="s">
        <v>27</v>
      </c>
      <c r="EO64" t="s">
        <v>3</v>
      </c>
      <c r="EQ64">
        <v>131584</v>
      </c>
      <c r="ER64">
        <v>379.46</v>
      </c>
      <c r="ES64">
        <v>8.33</v>
      </c>
      <c r="ET64">
        <v>84.66</v>
      </c>
      <c r="EU64">
        <v>19.66</v>
      </c>
      <c r="EV64">
        <v>286.47000000000003</v>
      </c>
      <c r="EW64">
        <v>22.7</v>
      </c>
      <c r="EX64">
        <v>0</v>
      </c>
      <c r="EY64">
        <v>0</v>
      </c>
      <c r="FQ64">
        <v>0</v>
      </c>
      <c r="FR64">
        <f t="shared" ref="FR64:FR72" si="61">ROUND(IF(AND(BH64=3,BI64=3),P64,0),2)</f>
        <v>0</v>
      </c>
      <c r="FS64">
        <v>0</v>
      </c>
      <c r="FX64">
        <v>112</v>
      </c>
      <c r="FY64">
        <v>70</v>
      </c>
      <c r="GA64" t="s">
        <v>3</v>
      </c>
      <c r="GD64">
        <v>0</v>
      </c>
      <c r="GF64">
        <v>255651086</v>
      </c>
      <c r="GG64">
        <v>2</v>
      </c>
      <c r="GH64">
        <v>1</v>
      </c>
      <c r="GI64">
        <v>2</v>
      </c>
      <c r="GJ64">
        <v>0</v>
      </c>
      <c r="GK64">
        <f>ROUND(R64*(R12)/100,2)</f>
        <v>858.1</v>
      </c>
      <c r="GL64">
        <f t="shared" ref="GL64:GL72" si="62">ROUND(IF(AND(BH64=3,BI64=3,FS64&lt;&gt;0),P64,0),2)</f>
        <v>0</v>
      </c>
      <c r="GM64">
        <f t="shared" ref="GM64:GM72" si="63">ROUND(O64+X64+Y64+GK64,2)+GX64</f>
        <v>20270.830000000002</v>
      </c>
      <c r="GN64">
        <f t="shared" ref="GN64:GN72" si="64">IF(OR(BI64=0,BI64=1),ROUND(O64+X64+Y64+GK64,2),0)</f>
        <v>0</v>
      </c>
      <c r="GO64">
        <f t="shared" ref="GO64:GO72" si="65">IF(BI64=2,ROUND(O64+X64+Y64+GK64,2),0)</f>
        <v>20270.830000000002</v>
      </c>
      <c r="GP64">
        <f t="shared" ref="GP64:GP72" si="66">IF(BI64=4,ROUND(O64+X64+Y64+GK64,2)+GX64,0)</f>
        <v>0</v>
      </c>
      <c r="GR64">
        <v>0</v>
      </c>
      <c r="GS64">
        <v>3</v>
      </c>
      <c r="GT64">
        <v>0</v>
      </c>
      <c r="GU64" t="s">
        <v>3</v>
      </c>
      <c r="GV64">
        <f t="shared" ref="GV64:GV72" si="67">ROUND((GT64),6)</f>
        <v>0</v>
      </c>
      <c r="GW64">
        <v>1</v>
      </c>
      <c r="GX64">
        <f t="shared" ref="GX64:GX72" si="68">ROUND(HC64*I64,2)</f>
        <v>0</v>
      </c>
      <c r="HA64">
        <v>0</v>
      </c>
      <c r="HB64">
        <v>0</v>
      </c>
      <c r="HC64">
        <f t="shared" ref="HC64:HC72" si="69">GV64*GW64</f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17</v>
      </c>
      <c r="B65">
        <v>1</v>
      </c>
      <c r="C65">
        <f>ROW(SmtRes!A3)</f>
        <v>3</v>
      </c>
      <c r="D65">
        <f>ROW(EtalonRes!A3)</f>
        <v>3</v>
      </c>
      <c r="E65" t="s">
        <v>89</v>
      </c>
      <c r="F65" t="s">
        <v>90</v>
      </c>
      <c r="G65" t="s">
        <v>91</v>
      </c>
      <c r="H65" t="s">
        <v>87</v>
      </c>
      <c r="I65">
        <v>1</v>
      </c>
      <c r="J65">
        <v>0</v>
      </c>
      <c r="K65">
        <v>1</v>
      </c>
      <c r="O65">
        <f t="shared" si="30"/>
        <v>293.2</v>
      </c>
      <c r="P65">
        <f t="shared" si="31"/>
        <v>1.47</v>
      </c>
      <c r="Q65">
        <f t="shared" si="32"/>
        <v>7.94</v>
      </c>
      <c r="R65">
        <f t="shared" si="33"/>
        <v>4.43</v>
      </c>
      <c r="S65">
        <f t="shared" si="34"/>
        <v>283.79000000000002</v>
      </c>
      <c r="T65">
        <f t="shared" si="35"/>
        <v>0</v>
      </c>
      <c r="U65">
        <f t="shared" si="36"/>
        <v>0.83760000000000001</v>
      </c>
      <c r="V65">
        <f t="shared" si="37"/>
        <v>0</v>
      </c>
      <c r="W65">
        <f t="shared" si="38"/>
        <v>0</v>
      </c>
      <c r="X65">
        <f t="shared" si="39"/>
        <v>261.08999999999997</v>
      </c>
      <c r="Y65">
        <f t="shared" si="40"/>
        <v>122.03</v>
      </c>
      <c r="AA65">
        <v>203446641</v>
      </c>
      <c r="AB65">
        <f t="shared" si="41"/>
        <v>11.29</v>
      </c>
      <c r="AC65">
        <f t="shared" si="42"/>
        <v>0.21</v>
      </c>
      <c r="AD65">
        <f t="shared" si="43"/>
        <v>0.68</v>
      </c>
      <c r="AE65">
        <f t="shared" si="44"/>
        <v>0.16</v>
      </c>
      <c r="AF65">
        <f t="shared" si="45"/>
        <v>10.4</v>
      </c>
      <c r="AG65">
        <f t="shared" si="46"/>
        <v>0</v>
      </c>
      <c r="AH65">
        <f t="shared" si="47"/>
        <v>0.8</v>
      </c>
      <c r="AI65">
        <f t="shared" si="48"/>
        <v>0</v>
      </c>
      <c r="AJ65">
        <f t="shared" si="49"/>
        <v>0</v>
      </c>
      <c r="AK65">
        <v>11.29</v>
      </c>
      <c r="AL65">
        <v>0.21</v>
      </c>
      <c r="AM65">
        <v>0.68</v>
      </c>
      <c r="AN65">
        <v>0.16</v>
      </c>
      <c r="AO65">
        <v>10.4</v>
      </c>
      <c r="AP65">
        <v>0</v>
      </c>
      <c r="AQ65">
        <v>0.8</v>
      </c>
      <c r="AR65">
        <v>0</v>
      </c>
      <c r="AS65">
        <v>0</v>
      </c>
      <c r="AT65">
        <v>92</v>
      </c>
      <c r="AU65">
        <v>43</v>
      </c>
      <c r="AV65">
        <v>1.0469999999999999</v>
      </c>
      <c r="AW65">
        <v>1</v>
      </c>
      <c r="AZ65">
        <v>1</v>
      </c>
      <c r="BA65">
        <v>26.06</v>
      </c>
      <c r="BB65">
        <v>11.19</v>
      </c>
      <c r="BC65">
        <v>7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2</v>
      </c>
      <c r="BJ65" t="s">
        <v>92</v>
      </c>
      <c r="BM65">
        <v>333</v>
      </c>
      <c r="BN65">
        <v>0</v>
      </c>
      <c r="BO65" t="s">
        <v>90</v>
      </c>
      <c r="BP65">
        <v>1</v>
      </c>
      <c r="BQ65">
        <v>40</v>
      </c>
      <c r="BR65">
        <v>0</v>
      </c>
      <c r="BS65">
        <v>26.06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92</v>
      </c>
      <c r="CA65">
        <v>43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50"/>
        <v>293.20000000000005</v>
      </c>
      <c r="CQ65">
        <f t="shared" si="51"/>
        <v>1.47</v>
      </c>
      <c r="CR65">
        <f t="shared" si="52"/>
        <v>7.94</v>
      </c>
      <c r="CS65">
        <f t="shared" si="53"/>
        <v>4.43</v>
      </c>
      <c r="CT65">
        <f t="shared" si="54"/>
        <v>283.79000000000002</v>
      </c>
      <c r="CU65">
        <f t="shared" si="55"/>
        <v>0</v>
      </c>
      <c r="CV65">
        <f t="shared" si="56"/>
        <v>0.83760000000000001</v>
      </c>
      <c r="CW65">
        <f t="shared" si="57"/>
        <v>0</v>
      </c>
      <c r="CX65">
        <f t="shared" si="58"/>
        <v>0</v>
      </c>
      <c r="CY65">
        <f t="shared" si="59"/>
        <v>261.08680000000004</v>
      </c>
      <c r="CZ65">
        <f t="shared" si="60"/>
        <v>122.02970000000001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112</v>
      </c>
      <c r="DO65">
        <v>70</v>
      </c>
      <c r="DP65">
        <v>1.0469999999999999</v>
      </c>
      <c r="DQ65">
        <v>1</v>
      </c>
      <c r="DU65">
        <v>1013</v>
      </c>
      <c r="DV65" t="s">
        <v>87</v>
      </c>
      <c r="DW65" t="s">
        <v>87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148640981</v>
      </c>
      <c r="EF65">
        <v>40</v>
      </c>
      <c r="EG65" t="s">
        <v>25</v>
      </c>
      <c r="EH65">
        <v>0</v>
      </c>
      <c r="EI65" t="s">
        <v>3</v>
      </c>
      <c r="EJ65">
        <v>2</v>
      </c>
      <c r="EK65">
        <v>333</v>
      </c>
      <c r="EL65" t="s">
        <v>93</v>
      </c>
      <c r="EM65" t="s">
        <v>94</v>
      </c>
      <c r="EO65" t="s">
        <v>3</v>
      </c>
      <c r="EQ65">
        <v>131584</v>
      </c>
      <c r="ER65">
        <v>11.29</v>
      </c>
      <c r="ES65">
        <v>0.21</v>
      </c>
      <c r="ET65">
        <v>0.68</v>
      </c>
      <c r="EU65">
        <v>0.16</v>
      </c>
      <c r="EV65">
        <v>10.4</v>
      </c>
      <c r="EW65">
        <v>0.8</v>
      </c>
      <c r="EX65">
        <v>0</v>
      </c>
      <c r="EY65">
        <v>0</v>
      </c>
      <c r="FQ65">
        <v>0</v>
      </c>
      <c r="FR65">
        <f t="shared" si="61"/>
        <v>0</v>
      </c>
      <c r="FS65">
        <v>0</v>
      </c>
      <c r="FX65">
        <v>112</v>
      </c>
      <c r="FY65">
        <v>70</v>
      </c>
      <c r="GA65" t="s">
        <v>3</v>
      </c>
      <c r="GD65">
        <v>0</v>
      </c>
      <c r="GF65">
        <v>-128906588</v>
      </c>
      <c r="GG65">
        <v>2</v>
      </c>
      <c r="GH65">
        <v>1</v>
      </c>
      <c r="GI65">
        <v>2</v>
      </c>
      <c r="GJ65">
        <v>0</v>
      </c>
      <c r="GK65">
        <f>ROUND(R65*(R12)/100,2)</f>
        <v>7.09</v>
      </c>
      <c r="GL65">
        <f t="shared" si="62"/>
        <v>0</v>
      </c>
      <c r="GM65">
        <f t="shared" si="63"/>
        <v>683.41</v>
      </c>
      <c r="GN65">
        <f t="shared" si="64"/>
        <v>0</v>
      </c>
      <c r="GO65">
        <f t="shared" si="65"/>
        <v>683.41</v>
      </c>
      <c r="GP65">
        <f t="shared" si="66"/>
        <v>0</v>
      </c>
      <c r="GR65">
        <v>0</v>
      </c>
      <c r="GS65">
        <v>3</v>
      </c>
      <c r="GT65">
        <v>0</v>
      </c>
      <c r="GU65" t="s">
        <v>3</v>
      </c>
      <c r="GV65">
        <f t="shared" si="67"/>
        <v>0</v>
      </c>
      <c r="GW65">
        <v>1</v>
      </c>
      <c r="GX65">
        <f t="shared" si="68"/>
        <v>0</v>
      </c>
      <c r="HA65">
        <v>0</v>
      </c>
      <c r="HB65">
        <v>0</v>
      </c>
      <c r="HC65">
        <f t="shared" si="69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45" x14ac:dyDescent="0.2">
      <c r="A66">
        <v>17</v>
      </c>
      <c r="B66">
        <v>1</v>
      </c>
      <c r="C66">
        <f>ROW(SmtRes!A4)</f>
        <v>4</v>
      </c>
      <c r="D66">
        <f>ROW(EtalonRes!A4)</f>
        <v>4</v>
      </c>
      <c r="E66" t="s">
        <v>95</v>
      </c>
      <c r="F66" t="s">
        <v>96</v>
      </c>
      <c r="G66" t="s">
        <v>97</v>
      </c>
      <c r="H66" t="s">
        <v>98</v>
      </c>
      <c r="I66">
        <v>0.11310000000000001</v>
      </c>
      <c r="J66">
        <v>0</v>
      </c>
      <c r="K66">
        <v>0.11310000000000001</v>
      </c>
      <c r="O66">
        <f t="shared" si="30"/>
        <v>7096.15</v>
      </c>
      <c r="P66">
        <f t="shared" si="31"/>
        <v>4304.78</v>
      </c>
      <c r="Q66">
        <f t="shared" si="32"/>
        <v>703.96</v>
      </c>
      <c r="R66">
        <f t="shared" si="33"/>
        <v>205.09</v>
      </c>
      <c r="S66">
        <f t="shared" si="34"/>
        <v>2087.41</v>
      </c>
      <c r="T66">
        <f t="shared" si="35"/>
        <v>0</v>
      </c>
      <c r="U66">
        <f t="shared" si="36"/>
        <v>6.3470815200000006</v>
      </c>
      <c r="V66">
        <f t="shared" si="37"/>
        <v>0</v>
      </c>
      <c r="W66">
        <f t="shared" si="38"/>
        <v>0</v>
      </c>
      <c r="X66">
        <f t="shared" si="39"/>
        <v>1920.42</v>
      </c>
      <c r="Y66">
        <f t="shared" si="40"/>
        <v>897.59</v>
      </c>
      <c r="AA66">
        <v>203446641</v>
      </c>
      <c r="AB66">
        <f t="shared" si="41"/>
        <v>6832.12</v>
      </c>
      <c r="AC66">
        <f t="shared" si="42"/>
        <v>5453</v>
      </c>
      <c r="AD66">
        <f t="shared" si="43"/>
        <v>702.69</v>
      </c>
      <c r="AE66">
        <f t="shared" si="44"/>
        <v>66.48</v>
      </c>
      <c r="AF66">
        <f t="shared" si="45"/>
        <v>676.43</v>
      </c>
      <c r="AG66">
        <f t="shared" si="46"/>
        <v>0</v>
      </c>
      <c r="AH66">
        <f t="shared" si="47"/>
        <v>53.6</v>
      </c>
      <c r="AI66">
        <f t="shared" si="48"/>
        <v>0</v>
      </c>
      <c r="AJ66">
        <f t="shared" si="49"/>
        <v>0</v>
      </c>
      <c r="AK66">
        <v>6832.12</v>
      </c>
      <c r="AL66">
        <v>5453</v>
      </c>
      <c r="AM66">
        <v>702.69</v>
      </c>
      <c r="AN66">
        <v>66.48</v>
      </c>
      <c r="AO66">
        <v>676.43</v>
      </c>
      <c r="AP66">
        <v>0</v>
      </c>
      <c r="AQ66">
        <v>53.6</v>
      </c>
      <c r="AR66">
        <v>0</v>
      </c>
      <c r="AS66">
        <v>0</v>
      </c>
      <c r="AT66">
        <v>92</v>
      </c>
      <c r="AU66">
        <v>43</v>
      </c>
      <c r="AV66">
        <v>1.0469999999999999</v>
      </c>
      <c r="AW66">
        <v>1</v>
      </c>
      <c r="AZ66">
        <v>1</v>
      </c>
      <c r="BA66">
        <v>26.06</v>
      </c>
      <c r="BB66">
        <v>8.4600000000000009</v>
      </c>
      <c r="BC66">
        <v>6.98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99</v>
      </c>
      <c r="BM66">
        <v>317</v>
      </c>
      <c r="BN66">
        <v>0</v>
      </c>
      <c r="BO66" t="s">
        <v>96</v>
      </c>
      <c r="BP66">
        <v>1</v>
      </c>
      <c r="BQ66">
        <v>40</v>
      </c>
      <c r="BR66">
        <v>0</v>
      </c>
      <c r="BS66">
        <v>26.06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92</v>
      </c>
      <c r="CA66">
        <v>43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50"/>
        <v>7096.15</v>
      </c>
      <c r="CQ66">
        <f t="shared" si="51"/>
        <v>38061.94</v>
      </c>
      <c r="CR66">
        <f t="shared" si="52"/>
        <v>6224.19</v>
      </c>
      <c r="CS66">
        <f t="shared" si="53"/>
        <v>1813.78</v>
      </c>
      <c r="CT66">
        <f t="shared" si="54"/>
        <v>18456.21</v>
      </c>
      <c r="CU66">
        <f t="shared" si="55"/>
        <v>0</v>
      </c>
      <c r="CV66">
        <f t="shared" si="56"/>
        <v>56.119199999999999</v>
      </c>
      <c r="CW66">
        <f t="shared" si="57"/>
        <v>0</v>
      </c>
      <c r="CX66">
        <f t="shared" si="58"/>
        <v>0</v>
      </c>
      <c r="CY66">
        <f t="shared" si="59"/>
        <v>1920.4171999999999</v>
      </c>
      <c r="CZ66">
        <f t="shared" si="60"/>
        <v>897.58629999999994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112</v>
      </c>
      <c r="DO66">
        <v>70</v>
      </c>
      <c r="DP66">
        <v>1.0469999999999999</v>
      </c>
      <c r="DQ66">
        <v>1</v>
      </c>
      <c r="DU66">
        <v>1013</v>
      </c>
      <c r="DV66" t="s">
        <v>98</v>
      </c>
      <c r="DW66" t="s">
        <v>98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148640965</v>
      </c>
      <c r="EF66">
        <v>40</v>
      </c>
      <c r="EG66" t="s">
        <v>25</v>
      </c>
      <c r="EH66">
        <v>0</v>
      </c>
      <c r="EI66" t="s">
        <v>3</v>
      </c>
      <c r="EJ66">
        <v>2</v>
      </c>
      <c r="EK66">
        <v>317</v>
      </c>
      <c r="EL66" t="s">
        <v>26</v>
      </c>
      <c r="EM66" t="s">
        <v>27</v>
      </c>
      <c r="EO66" t="s">
        <v>3</v>
      </c>
      <c r="EQ66">
        <v>131584</v>
      </c>
      <c r="ER66">
        <v>6832.12</v>
      </c>
      <c r="ES66">
        <v>5453</v>
      </c>
      <c r="ET66">
        <v>702.69</v>
      </c>
      <c r="EU66">
        <v>66.48</v>
      </c>
      <c r="EV66">
        <v>676.43</v>
      </c>
      <c r="EW66">
        <v>53.6</v>
      </c>
      <c r="EX66">
        <v>0</v>
      </c>
      <c r="EY66">
        <v>0</v>
      </c>
      <c r="FQ66">
        <v>0</v>
      </c>
      <c r="FR66">
        <f t="shared" si="61"/>
        <v>0</v>
      </c>
      <c r="FS66">
        <v>0</v>
      </c>
      <c r="FX66">
        <v>112</v>
      </c>
      <c r="FY66">
        <v>70</v>
      </c>
      <c r="GA66" t="s">
        <v>3</v>
      </c>
      <c r="GD66">
        <v>0</v>
      </c>
      <c r="GF66">
        <v>1080544440</v>
      </c>
      <c r="GG66">
        <v>2</v>
      </c>
      <c r="GH66">
        <v>1</v>
      </c>
      <c r="GI66">
        <v>2</v>
      </c>
      <c r="GJ66">
        <v>0</v>
      </c>
      <c r="GK66">
        <f>ROUND(R66*(R12)/100,2)</f>
        <v>328.14</v>
      </c>
      <c r="GL66">
        <f t="shared" si="62"/>
        <v>0</v>
      </c>
      <c r="GM66">
        <f t="shared" si="63"/>
        <v>10242.299999999999</v>
      </c>
      <c r="GN66">
        <f t="shared" si="64"/>
        <v>0</v>
      </c>
      <c r="GO66">
        <f t="shared" si="65"/>
        <v>10242.299999999999</v>
      </c>
      <c r="GP66">
        <f t="shared" si="66"/>
        <v>0</v>
      </c>
      <c r="GR66">
        <v>0</v>
      </c>
      <c r="GS66">
        <v>3</v>
      </c>
      <c r="GT66">
        <v>0</v>
      </c>
      <c r="GU66" t="s">
        <v>3</v>
      </c>
      <c r="GV66">
        <f t="shared" si="67"/>
        <v>0</v>
      </c>
      <c r="GW66">
        <v>1</v>
      </c>
      <c r="GX66">
        <f t="shared" si="68"/>
        <v>0</v>
      </c>
      <c r="HA66">
        <v>0</v>
      </c>
      <c r="HB66">
        <v>0</v>
      </c>
      <c r="HC66">
        <f t="shared" si="69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ROW(SmtRes!A5)</f>
        <v>5</v>
      </c>
      <c r="D67">
        <f>ROW(EtalonRes!A5)</f>
        <v>5</v>
      </c>
      <c r="E67" t="s">
        <v>100</v>
      </c>
      <c r="F67" t="s">
        <v>101</v>
      </c>
      <c r="G67" t="s">
        <v>102</v>
      </c>
      <c r="H67" t="s">
        <v>87</v>
      </c>
      <c r="I67">
        <v>15</v>
      </c>
      <c r="J67">
        <v>0</v>
      </c>
      <c r="K67">
        <v>15</v>
      </c>
      <c r="O67">
        <f t="shared" si="30"/>
        <v>2234.75</v>
      </c>
      <c r="P67">
        <f t="shared" si="31"/>
        <v>58.63</v>
      </c>
      <c r="Q67">
        <f t="shared" si="32"/>
        <v>109.3</v>
      </c>
      <c r="R67">
        <f t="shared" si="33"/>
        <v>53.16</v>
      </c>
      <c r="S67">
        <f t="shared" si="34"/>
        <v>2066.8200000000002</v>
      </c>
      <c r="T67">
        <f t="shared" si="35"/>
        <v>0</v>
      </c>
      <c r="U67">
        <f t="shared" si="36"/>
        <v>6.282</v>
      </c>
      <c r="V67">
        <f t="shared" si="37"/>
        <v>0</v>
      </c>
      <c r="W67">
        <f t="shared" si="38"/>
        <v>0</v>
      </c>
      <c r="X67">
        <f t="shared" si="39"/>
        <v>1901.47</v>
      </c>
      <c r="Y67">
        <f t="shared" si="40"/>
        <v>888.73</v>
      </c>
      <c r="AA67">
        <v>203446641</v>
      </c>
      <c r="AB67">
        <f t="shared" si="41"/>
        <v>6.28</v>
      </c>
      <c r="AC67">
        <f t="shared" si="42"/>
        <v>0.56000000000000005</v>
      </c>
      <c r="AD67">
        <f t="shared" si="43"/>
        <v>0.67</v>
      </c>
      <c r="AE67">
        <f t="shared" si="44"/>
        <v>0.13</v>
      </c>
      <c r="AF67">
        <f t="shared" si="45"/>
        <v>5.05</v>
      </c>
      <c r="AG67">
        <f t="shared" si="46"/>
        <v>0</v>
      </c>
      <c r="AH67">
        <f t="shared" si="47"/>
        <v>0.4</v>
      </c>
      <c r="AI67">
        <f t="shared" si="48"/>
        <v>0</v>
      </c>
      <c r="AJ67">
        <f t="shared" si="49"/>
        <v>0</v>
      </c>
      <c r="AK67">
        <v>6.28</v>
      </c>
      <c r="AL67">
        <v>0.56000000000000005</v>
      </c>
      <c r="AM67">
        <v>0.67</v>
      </c>
      <c r="AN67">
        <v>0.13</v>
      </c>
      <c r="AO67">
        <v>5.05</v>
      </c>
      <c r="AP67">
        <v>0</v>
      </c>
      <c r="AQ67">
        <v>0.4</v>
      </c>
      <c r="AR67">
        <v>0</v>
      </c>
      <c r="AS67">
        <v>0</v>
      </c>
      <c r="AT67">
        <v>92</v>
      </c>
      <c r="AU67">
        <v>43</v>
      </c>
      <c r="AV67">
        <v>1.0469999999999999</v>
      </c>
      <c r="AW67">
        <v>1</v>
      </c>
      <c r="AZ67">
        <v>1</v>
      </c>
      <c r="BA67">
        <v>26.06</v>
      </c>
      <c r="BB67">
        <v>10.39</v>
      </c>
      <c r="BC67">
        <v>6.98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103</v>
      </c>
      <c r="BM67">
        <v>317</v>
      </c>
      <c r="BN67">
        <v>0</v>
      </c>
      <c r="BO67" t="s">
        <v>101</v>
      </c>
      <c r="BP67">
        <v>1</v>
      </c>
      <c r="BQ67">
        <v>40</v>
      </c>
      <c r="BR67">
        <v>0</v>
      </c>
      <c r="BS67">
        <v>26.06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92</v>
      </c>
      <c r="CA67">
        <v>43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50"/>
        <v>2234.75</v>
      </c>
      <c r="CQ67">
        <f t="shared" si="51"/>
        <v>3.91</v>
      </c>
      <c r="CR67">
        <f t="shared" si="52"/>
        <v>7.27</v>
      </c>
      <c r="CS67">
        <f t="shared" si="53"/>
        <v>3.65</v>
      </c>
      <c r="CT67">
        <f t="shared" si="54"/>
        <v>137.86000000000001</v>
      </c>
      <c r="CU67">
        <f t="shared" si="55"/>
        <v>0</v>
      </c>
      <c r="CV67">
        <f t="shared" si="56"/>
        <v>0.41880000000000001</v>
      </c>
      <c r="CW67">
        <f t="shared" si="57"/>
        <v>0</v>
      </c>
      <c r="CX67">
        <f t="shared" si="58"/>
        <v>0</v>
      </c>
      <c r="CY67">
        <f t="shared" si="59"/>
        <v>1901.4744000000003</v>
      </c>
      <c r="CZ67">
        <f t="shared" si="60"/>
        <v>888.73260000000005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112</v>
      </c>
      <c r="DO67">
        <v>70</v>
      </c>
      <c r="DP67">
        <v>1.0469999999999999</v>
      </c>
      <c r="DQ67">
        <v>1</v>
      </c>
      <c r="DU67">
        <v>1013</v>
      </c>
      <c r="DV67" t="s">
        <v>87</v>
      </c>
      <c r="DW67" t="s">
        <v>87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148640965</v>
      </c>
      <c r="EF67">
        <v>40</v>
      </c>
      <c r="EG67" t="s">
        <v>25</v>
      </c>
      <c r="EH67">
        <v>0</v>
      </c>
      <c r="EI67" t="s">
        <v>3</v>
      </c>
      <c r="EJ67">
        <v>2</v>
      </c>
      <c r="EK67">
        <v>317</v>
      </c>
      <c r="EL67" t="s">
        <v>26</v>
      </c>
      <c r="EM67" t="s">
        <v>27</v>
      </c>
      <c r="EO67" t="s">
        <v>3</v>
      </c>
      <c r="EQ67">
        <v>131584</v>
      </c>
      <c r="ER67">
        <v>6.28</v>
      </c>
      <c r="ES67">
        <v>0.56000000000000005</v>
      </c>
      <c r="ET67">
        <v>0.67</v>
      </c>
      <c r="EU67">
        <v>0.13</v>
      </c>
      <c r="EV67">
        <v>5.05</v>
      </c>
      <c r="EW67">
        <v>0.4</v>
      </c>
      <c r="EX67">
        <v>0</v>
      </c>
      <c r="EY67">
        <v>0</v>
      </c>
      <c r="FQ67">
        <v>0</v>
      </c>
      <c r="FR67">
        <f t="shared" si="61"/>
        <v>0</v>
      </c>
      <c r="FS67">
        <v>0</v>
      </c>
      <c r="FX67">
        <v>112</v>
      </c>
      <c r="FY67">
        <v>70</v>
      </c>
      <c r="GA67" t="s">
        <v>3</v>
      </c>
      <c r="GD67">
        <v>0</v>
      </c>
      <c r="GF67">
        <v>120750571</v>
      </c>
      <c r="GG67">
        <v>2</v>
      </c>
      <c r="GH67">
        <v>1</v>
      </c>
      <c r="GI67">
        <v>2</v>
      </c>
      <c r="GJ67">
        <v>0</v>
      </c>
      <c r="GK67">
        <f>ROUND(R67*(R12)/100,2)</f>
        <v>85.06</v>
      </c>
      <c r="GL67">
        <f t="shared" si="62"/>
        <v>0</v>
      </c>
      <c r="GM67">
        <f t="shared" si="63"/>
        <v>5110.01</v>
      </c>
      <c r="GN67">
        <f t="shared" si="64"/>
        <v>0</v>
      </c>
      <c r="GO67">
        <f t="shared" si="65"/>
        <v>5110.01</v>
      </c>
      <c r="GP67">
        <f t="shared" si="66"/>
        <v>0</v>
      </c>
      <c r="GR67">
        <v>0</v>
      </c>
      <c r="GS67">
        <v>3</v>
      </c>
      <c r="GT67">
        <v>0</v>
      </c>
      <c r="GU67" t="s">
        <v>3</v>
      </c>
      <c r="GV67">
        <f t="shared" si="67"/>
        <v>0</v>
      </c>
      <c r="GW67">
        <v>1</v>
      </c>
      <c r="GX67">
        <f t="shared" si="68"/>
        <v>0</v>
      </c>
      <c r="HA67">
        <v>0</v>
      </c>
      <c r="HB67">
        <v>0</v>
      </c>
      <c r="HC67">
        <f t="shared" si="69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ROW(SmtRes!A6)</f>
        <v>6</v>
      </c>
      <c r="D68">
        <f>ROW(EtalonRes!A6)</f>
        <v>6</v>
      </c>
      <c r="E68" t="s">
        <v>104</v>
      </c>
      <c r="F68" t="s">
        <v>105</v>
      </c>
      <c r="G68" t="s">
        <v>106</v>
      </c>
      <c r="H68" t="s">
        <v>107</v>
      </c>
      <c r="I68">
        <f>ROUND(20/100,9)</f>
        <v>0.2</v>
      </c>
      <c r="J68">
        <v>0</v>
      </c>
      <c r="K68">
        <f>ROUND(20/100,9)</f>
        <v>0.2</v>
      </c>
      <c r="O68">
        <f t="shared" si="30"/>
        <v>5161.54</v>
      </c>
      <c r="P68">
        <f t="shared" si="31"/>
        <v>113.36</v>
      </c>
      <c r="Q68">
        <f t="shared" si="32"/>
        <v>1219.18</v>
      </c>
      <c r="R68">
        <f t="shared" si="33"/>
        <v>662.45</v>
      </c>
      <c r="S68">
        <f t="shared" si="34"/>
        <v>3829</v>
      </c>
      <c r="T68">
        <f t="shared" si="35"/>
        <v>0</v>
      </c>
      <c r="U68">
        <f t="shared" si="36"/>
        <v>11.64264</v>
      </c>
      <c r="V68">
        <f t="shared" si="37"/>
        <v>0</v>
      </c>
      <c r="W68">
        <f t="shared" si="38"/>
        <v>0</v>
      </c>
      <c r="X68">
        <f t="shared" si="39"/>
        <v>3522.68</v>
      </c>
      <c r="Y68">
        <f t="shared" si="40"/>
        <v>1646.47</v>
      </c>
      <c r="AA68">
        <v>203446641</v>
      </c>
      <c r="AB68">
        <f t="shared" si="41"/>
        <v>1306</v>
      </c>
      <c r="AC68">
        <f t="shared" si="42"/>
        <v>81.2</v>
      </c>
      <c r="AD68">
        <f t="shared" si="43"/>
        <v>523.13</v>
      </c>
      <c r="AE68">
        <f t="shared" si="44"/>
        <v>121.38</v>
      </c>
      <c r="AF68">
        <f t="shared" si="45"/>
        <v>701.67</v>
      </c>
      <c r="AG68">
        <f t="shared" si="46"/>
        <v>0</v>
      </c>
      <c r="AH68">
        <f t="shared" si="47"/>
        <v>55.6</v>
      </c>
      <c r="AI68">
        <f t="shared" si="48"/>
        <v>0</v>
      </c>
      <c r="AJ68">
        <f t="shared" si="49"/>
        <v>0</v>
      </c>
      <c r="AK68">
        <v>1306</v>
      </c>
      <c r="AL68">
        <v>81.2</v>
      </c>
      <c r="AM68">
        <v>523.13</v>
      </c>
      <c r="AN68">
        <v>121.38</v>
      </c>
      <c r="AO68">
        <v>701.67</v>
      </c>
      <c r="AP68">
        <v>0</v>
      </c>
      <c r="AQ68">
        <v>55.6</v>
      </c>
      <c r="AR68">
        <v>0</v>
      </c>
      <c r="AS68">
        <v>0</v>
      </c>
      <c r="AT68">
        <v>92</v>
      </c>
      <c r="AU68">
        <v>43</v>
      </c>
      <c r="AV68">
        <v>1.0469999999999999</v>
      </c>
      <c r="AW68">
        <v>1</v>
      </c>
      <c r="AZ68">
        <v>1</v>
      </c>
      <c r="BA68">
        <v>26.06</v>
      </c>
      <c r="BB68">
        <v>11.13</v>
      </c>
      <c r="BC68">
        <v>6.98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108</v>
      </c>
      <c r="BM68">
        <v>317</v>
      </c>
      <c r="BN68">
        <v>0</v>
      </c>
      <c r="BO68" t="s">
        <v>105</v>
      </c>
      <c r="BP68">
        <v>1</v>
      </c>
      <c r="BQ68">
        <v>40</v>
      </c>
      <c r="BR68">
        <v>0</v>
      </c>
      <c r="BS68">
        <v>26.06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92</v>
      </c>
      <c r="CA68">
        <v>43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50"/>
        <v>5161.54</v>
      </c>
      <c r="CQ68">
        <f t="shared" si="51"/>
        <v>566.78</v>
      </c>
      <c r="CR68">
        <f t="shared" si="52"/>
        <v>6096.12</v>
      </c>
      <c r="CS68">
        <f t="shared" si="53"/>
        <v>3311.7</v>
      </c>
      <c r="CT68">
        <f t="shared" si="54"/>
        <v>19144.98</v>
      </c>
      <c r="CU68">
        <f t="shared" si="55"/>
        <v>0</v>
      </c>
      <c r="CV68">
        <f t="shared" si="56"/>
        <v>58.213200000000001</v>
      </c>
      <c r="CW68">
        <f t="shared" si="57"/>
        <v>0</v>
      </c>
      <c r="CX68">
        <f t="shared" si="58"/>
        <v>0</v>
      </c>
      <c r="CY68">
        <f t="shared" si="59"/>
        <v>3522.6800000000003</v>
      </c>
      <c r="CZ68">
        <f t="shared" si="60"/>
        <v>1646.47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112</v>
      </c>
      <c r="DO68">
        <v>70</v>
      </c>
      <c r="DP68">
        <v>1.0469999999999999</v>
      </c>
      <c r="DQ68">
        <v>1</v>
      </c>
      <c r="DU68">
        <v>1003</v>
      </c>
      <c r="DV68" t="s">
        <v>107</v>
      </c>
      <c r="DW68" t="s">
        <v>107</v>
      </c>
      <c r="DX68">
        <v>100</v>
      </c>
      <c r="DZ68" t="s">
        <v>3</v>
      </c>
      <c r="EA68" t="s">
        <v>3</v>
      </c>
      <c r="EB68" t="s">
        <v>3</v>
      </c>
      <c r="EC68" t="s">
        <v>3</v>
      </c>
      <c r="EE68">
        <v>148640965</v>
      </c>
      <c r="EF68">
        <v>40</v>
      </c>
      <c r="EG68" t="s">
        <v>25</v>
      </c>
      <c r="EH68">
        <v>0</v>
      </c>
      <c r="EI68" t="s">
        <v>3</v>
      </c>
      <c r="EJ68">
        <v>2</v>
      </c>
      <c r="EK68">
        <v>317</v>
      </c>
      <c r="EL68" t="s">
        <v>26</v>
      </c>
      <c r="EM68" t="s">
        <v>27</v>
      </c>
      <c r="EO68" t="s">
        <v>3</v>
      </c>
      <c r="EQ68">
        <v>131584</v>
      </c>
      <c r="ER68">
        <v>1306</v>
      </c>
      <c r="ES68">
        <v>81.2</v>
      </c>
      <c r="ET68">
        <v>523.13</v>
      </c>
      <c r="EU68">
        <v>121.38</v>
      </c>
      <c r="EV68">
        <v>701.67</v>
      </c>
      <c r="EW68">
        <v>55.6</v>
      </c>
      <c r="EX68">
        <v>0</v>
      </c>
      <c r="EY68">
        <v>0</v>
      </c>
      <c r="FQ68">
        <v>0</v>
      </c>
      <c r="FR68">
        <f t="shared" si="61"/>
        <v>0</v>
      </c>
      <c r="FS68">
        <v>0</v>
      </c>
      <c r="FX68">
        <v>112</v>
      </c>
      <c r="FY68">
        <v>70</v>
      </c>
      <c r="GA68" t="s">
        <v>3</v>
      </c>
      <c r="GD68">
        <v>0</v>
      </c>
      <c r="GF68">
        <v>1030454748</v>
      </c>
      <c r="GG68">
        <v>2</v>
      </c>
      <c r="GH68">
        <v>1</v>
      </c>
      <c r="GI68">
        <v>2</v>
      </c>
      <c r="GJ68">
        <v>0</v>
      </c>
      <c r="GK68">
        <f>ROUND(R68*(R12)/100,2)</f>
        <v>1059.92</v>
      </c>
      <c r="GL68">
        <f t="shared" si="62"/>
        <v>0</v>
      </c>
      <c r="GM68">
        <f t="shared" si="63"/>
        <v>11390.61</v>
      </c>
      <c r="GN68">
        <f t="shared" si="64"/>
        <v>0</v>
      </c>
      <c r="GO68">
        <f t="shared" si="65"/>
        <v>11390.61</v>
      </c>
      <c r="GP68">
        <f t="shared" si="66"/>
        <v>0</v>
      </c>
      <c r="GR68">
        <v>0</v>
      </c>
      <c r="GS68">
        <v>3</v>
      </c>
      <c r="GT68">
        <v>0</v>
      </c>
      <c r="GU68" t="s">
        <v>3</v>
      </c>
      <c r="GV68">
        <f t="shared" si="67"/>
        <v>0</v>
      </c>
      <c r="GW68">
        <v>1</v>
      </c>
      <c r="GX68">
        <f t="shared" si="68"/>
        <v>0</v>
      </c>
      <c r="HA68">
        <v>0</v>
      </c>
      <c r="HB68">
        <v>0</v>
      </c>
      <c r="HC68">
        <f t="shared" si="69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C69">
        <f>ROW(SmtRes!A7)</f>
        <v>7</v>
      </c>
      <c r="D69">
        <f>ROW(EtalonRes!A7)</f>
        <v>7</v>
      </c>
      <c r="E69" t="s">
        <v>109</v>
      </c>
      <c r="F69" t="s">
        <v>96</v>
      </c>
      <c r="G69" t="s">
        <v>110</v>
      </c>
      <c r="H69" t="s">
        <v>98</v>
      </c>
      <c r="I69">
        <v>6.0100000000000001E-2</v>
      </c>
      <c r="J69">
        <v>0</v>
      </c>
      <c r="K69">
        <v>6.0100000000000001E-2</v>
      </c>
      <c r="O69">
        <f t="shared" si="30"/>
        <v>3770.77</v>
      </c>
      <c r="P69">
        <f t="shared" si="31"/>
        <v>2287.56</v>
      </c>
      <c r="Q69">
        <f t="shared" si="32"/>
        <v>374.1</v>
      </c>
      <c r="R69">
        <f t="shared" si="33"/>
        <v>108.93</v>
      </c>
      <c r="S69">
        <f t="shared" si="34"/>
        <v>1109.1099999999999</v>
      </c>
      <c r="T69">
        <f t="shared" si="35"/>
        <v>0</v>
      </c>
      <c r="U69">
        <f t="shared" si="36"/>
        <v>3.3727639200000001</v>
      </c>
      <c r="V69">
        <f t="shared" si="37"/>
        <v>0</v>
      </c>
      <c r="W69">
        <f t="shared" si="38"/>
        <v>0</v>
      </c>
      <c r="X69">
        <f t="shared" si="39"/>
        <v>1020.38</v>
      </c>
      <c r="Y69">
        <f t="shared" si="40"/>
        <v>476.92</v>
      </c>
      <c r="AA69">
        <v>203446641</v>
      </c>
      <c r="AB69">
        <f t="shared" si="41"/>
        <v>6832.12</v>
      </c>
      <c r="AC69">
        <f t="shared" si="42"/>
        <v>5453</v>
      </c>
      <c r="AD69">
        <f t="shared" si="43"/>
        <v>702.69</v>
      </c>
      <c r="AE69">
        <f t="shared" si="44"/>
        <v>66.48</v>
      </c>
      <c r="AF69">
        <f t="shared" si="45"/>
        <v>676.43</v>
      </c>
      <c r="AG69">
        <f t="shared" si="46"/>
        <v>0</v>
      </c>
      <c r="AH69">
        <f t="shared" si="47"/>
        <v>53.6</v>
      </c>
      <c r="AI69">
        <f t="shared" si="48"/>
        <v>0</v>
      </c>
      <c r="AJ69">
        <f t="shared" si="49"/>
        <v>0</v>
      </c>
      <c r="AK69">
        <v>6832.12</v>
      </c>
      <c r="AL69">
        <v>5453</v>
      </c>
      <c r="AM69">
        <v>702.69</v>
      </c>
      <c r="AN69">
        <v>66.48</v>
      </c>
      <c r="AO69">
        <v>676.43</v>
      </c>
      <c r="AP69">
        <v>0</v>
      </c>
      <c r="AQ69">
        <v>53.6</v>
      </c>
      <c r="AR69">
        <v>0</v>
      </c>
      <c r="AS69">
        <v>0</v>
      </c>
      <c r="AT69">
        <v>92</v>
      </c>
      <c r="AU69">
        <v>43</v>
      </c>
      <c r="AV69">
        <v>1.0469999999999999</v>
      </c>
      <c r="AW69">
        <v>1</v>
      </c>
      <c r="AZ69">
        <v>1</v>
      </c>
      <c r="BA69">
        <v>26.06</v>
      </c>
      <c r="BB69">
        <v>8.4600000000000009</v>
      </c>
      <c r="BC69">
        <v>6.98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99</v>
      </c>
      <c r="BM69">
        <v>317</v>
      </c>
      <c r="BN69">
        <v>0</v>
      </c>
      <c r="BO69" t="s">
        <v>96</v>
      </c>
      <c r="BP69">
        <v>1</v>
      </c>
      <c r="BQ69">
        <v>40</v>
      </c>
      <c r="BR69">
        <v>0</v>
      </c>
      <c r="BS69">
        <v>26.06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92</v>
      </c>
      <c r="CA69">
        <v>43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50"/>
        <v>3770.7699999999995</v>
      </c>
      <c r="CQ69">
        <f t="shared" si="51"/>
        <v>38061.94</v>
      </c>
      <c r="CR69">
        <f t="shared" si="52"/>
        <v>6224.19</v>
      </c>
      <c r="CS69">
        <f t="shared" si="53"/>
        <v>1813.78</v>
      </c>
      <c r="CT69">
        <f t="shared" si="54"/>
        <v>18456.21</v>
      </c>
      <c r="CU69">
        <f t="shared" si="55"/>
        <v>0</v>
      </c>
      <c r="CV69">
        <f t="shared" si="56"/>
        <v>56.119199999999999</v>
      </c>
      <c r="CW69">
        <f t="shared" si="57"/>
        <v>0</v>
      </c>
      <c r="CX69">
        <f t="shared" si="58"/>
        <v>0</v>
      </c>
      <c r="CY69">
        <f t="shared" si="59"/>
        <v>1020.3811999999999</v>
      </c>
      <c r="CZ69">
        <f t="shared" si="60"/>
        <v>476.91729999999995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112</v>
      </c>
      <c r="DO69">
        <v>70</v>
      </c>
      <c r="DP69">
        <v>1.0469999999999999</v>
      </c>
      <c r="DQ69">
        <v>1</v>
      </c>
      <c r="DU69">
        <v>1013</v>
      </c>
      <c r="DV69" t="s">
        <v>98</v>
      </c>
      <c r="DW69" t="s">
        <v>98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148640965</v>
      </c>
      <c r="EF69">
        <v>40</v>
      </c>
      <c r="EG69" t="s">
        <v>25</v>
      </c>
      <c r="EH69">
        <v>0</v>
      </c>
      <c r="EI69" t="s">
        <v>3</v>
      </c>
      <c r="EJ69">
        <v>2</v>
      </c>
      <c r="EK69">
        <v>317</v>
      </c>
      <c r="EL69" t="s">
        <v>26</v>
      </c>
      <c r="EM69" t="s">
        <v>27</v>
      </c>
      <c r="EO69" t="s">
        <v>3</v>
      </c>
      <c r="EQ69">
        <v>131584</v>
      </c>
      <c r="ER69">
        <v>6832.12</v>
      </c>
      <c r="ES69">
        <v>5453</v>
      </c>
      <c r="ET69">
        <v>702.69</v>
      </c>
      <c r="EU69">
        <v>66.48</v>
      </c>
      <c r="EV69">
        <v>676.43</v>
      </c>
      <c r="EW69">
        <v>53.6</v>
      </c>
      <c r="EX69">
        <v>0</v>
      </c>
      <c r="EY69">
        <v>0</v>
      </c>
      <c r="FQ69">
        <v>0</v>
      </c>
      <c r="FR69">
        <f t="shared" si="61"/>
        <v>0</v>
      </c>
      <c r="FS69">
        <v>0</v>
      </c>
      <c r="FX69">
        <v>112</v>
      </c>
      <c r="FY69">
        <v>70</v>
      </c>
      <c r="GA69" t="s">
        <v>3</v>
      </c>
      <c r="GD69">
        <v>0</v>
      </c>
      <c r="GF69">
        <v>-1931785310</v>
      </c>
      <c r="GG69">
        <v>2</v>
      </c>
      <c r="GH69">
        <v>1</v>
      </c>
      <c r="GI69">
        <v>2</v>
      </c>
      <c r="GJ69">
        <v>0</v>
      </c>
      <c r="GK69">
        <f>ROUND(R69*(R12)/100,2)</f>
        <v>174.29</v>
      </c>
      <c r="GL69">
        <f t="shared" si="62"/>
        <v>0</v>
      </c>
      <c r="GM69">
        <f t="shared" si="63"/>
        <v>5442.36</v>
      </c>
      <c r="GN69">
        <f t="shared" si="64"/>
        <v>0</v>
      </c>
      <c r="GO69">
        <f t="shared" si="65"/>
        <v>5442.36</v>
      </c>
      <c r="GP69">
        <f t="shared" si="66"/>
        <v>0</v>
      </c>
      <c r="GR69">
        <v>0</v>
      </c>
      <c r="GS69">
        <v>3</v>
      </c>
      <c r="GT69">
        <v>0</v>
      </c>
      <c r="GU69" t="s">
        <v>3</v>
      </c>
      <c r="GV69">
        <f t="shared" si="67"/>
        <v>0</v>
      </c>
      <c r="GW69">
        <v>1</v>
      </c>
      <c r="GX69">
        <f t="shared" si="68"/>
        <v>0</v>
      </c>
      <c r="HA69">
        <v>0</v>
      </c>
      <c r="HB69">
        <v>0</v>
      </c>
      <c r="HC69">
        <f t="shared" si="69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C70">
        <f>ROW(SmtRes!A8)</f>
        <v>8</v>
      </c>
      <c r="D70">
        <f>ROW(EtalonRes!A8)</f>
        <v>8</v>
      </c>
      <c r="E70" t="s">
        <v>111</v>
      </c>
      <c r="F70" t="s">
        <v>112</v>
      </c>
      <c r="G70" t="s">
        <v>113</v>
      </c>
      <c r="H70" t="s">
        <v>107</v>
      </c>
      <c r="I70">
        <f>ROUND(30/100,9)</f>
        <v>0.3</v>
      </c>
      <c r="J70">
        <v>0</v>
      </c>
      <c r="K70">
        <f>ROUND(30/100,9)</f>
        <v>0.3</v>
      </c>
      <c r="O70">
        <f t="shared" si="30"/>
        <v>2839.72</v>
      </c>
      <c r="P70">
        <f t="shared" si="31"/>
        <v>776.39</v>
      </c>
      <c r="Q70">
        <f t="shared" si="32"/>
        <v>366.3</v>
      </c>
      <c r="R70">
        <f t="shared" si="33"/>
        <v>92.77</v>
      </c>
      <c r="S70">
        <f t="shared" si="34"/>
        <v>1697.03</v>
      </c>
      <c r="T70">
        <f t="shared" si="35"/>
        <v>0</v>
      </c>
      <c r="U70">
        <f t="shared" si="36"/>
        <v>5.28165</v>
      </c>
      <c r="V70">
        <f t="shared" si="37"/>
        <v>0</v>
      </c>
      <c r="W70">
        <f t="shared" si="38"/>
        <v>0</v>
      </c>
      <c r="X70">
        <f t="shared" si="39"/>
        <v>1561.27</v>
      </c>
      <c r="Y70">
        <f t="shared" si="40"/>
        <v>729.72</v>
      </c>
      <c r="AA70">
        <v>203446641</v>
      </c>
      <c r="AB70">
        <f t="shared" si="41"/>
        <v>686.69</v>
      </c>
      <c r="AC70">
        <f t="shared" si="42"/>
        <v>343</v>
      </c>
      <c r="AD70">
        <f t="shared" si="43"/>
        <v>140.25</v>
      </c>
      <c r="AE70">
        <f t="shared" si="44"/>
        <v>11.11</v>
      </c>
      <c r="AF70">
        <f t="shared" si="45"/>
        <v>203.44</v>
      </c>
      <c r="AG70">
        <f t="shared" si="46"/>
        <v>0</v>
      </c>
      <c r="AH70">
        <f t="shared" si="47"/>
        <v>16.5</v>
      </c>
      <c r="AI70">
        <f t="shared" si="48"/>
        <v>0</v>
      </c>
      <c r="AJ70">
        <f t="shared" si="49"/>
        <v>0</v>
      </c>
      <c r="AK70">
        <v>686.69</v>
      </c>
      <c r="AL70">
        <v>343</v>
      </c>
      <c r="AM70">
        <v>140.25</v>
      </c>
      <c r="AN70">
        <v>11.11</v>
      </c>
      <c r="AO70">
        <v>203.44</v>
      </c>
      <c r="AP70">
        <v>0</v>
      </c>
      <c r="AQ70">
        <v>16.5</v>
      </c>
      <c r="AR70">
        <v>0</v>
      </c>
      <c r="AS70">
        <v>0</v>
      </c>
      <c r="AT70">
        <v>92</v>
      </c>
      <c r="AU70">
        <v>43</v>
      </c>
      <c r="AV70">
        <v>1.0669999999999999</v>
      </c>
      <c r="AW70">
        <v>1.081</v>
      </c>
      <c r="AZ70">
        <v>1</v>
      </c>
      <c r="BA70">
        <v>26.06</v>
      </c>
      <c r="BB70">
        <v>8.16</v>
      </c>
      <c r="BC70">
        <v>6.98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114</v>
      </c>
      <c r="BM70">
        <v>332</v>
      </c>
      <c r="BN70">
        <v>0</v>
      </c>
      <c r="BO70" t="s">
        <v>112</v>
      </c>
      <c r="BP70">
        <v>1</v>
      </c>
      <c r="BQ70">
        <v>40</v>
      </c>
      <c r="BR70">
        <v>0</v>
      </c>
      <c r="BS70">
        <v>26.06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92</v>
      </c>
      <c r="CA70">
        <v>43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50"/>
        <v>2839.7200000000003</v>
      </c>
      <c r="CQ70">
        <f t="shared" si="51"/>
        <v>2588.04</v>
      </c>
      <c r="CR70">
        <f t="shared" si="52"/>
        <v>1221.1400000000001</v>
      </c>
      <c r="CS70">
        <f t="shared" si="53"/>
        <v>308.81</v>
      </c>
      <c r="CT70">
        <f t="shared" si="54"/>
        <v>5656.84</v>
      </c>
      <c r="CU70">
        <f t="shared" si="55"/>
        <v>0</v>
      </c>
      <c r="CV70">
        <f t="shared" si="56"/>
        <v>17.605499999999999</v>
      </c>
      <c r="CW70">
        <f t="shared" si="57"/>
        <v>0</v>
      </c>
      <c r="CX70">
        <f t="shared" si="58"/>
        <v>0</v>
      </c>
      <c r="CY70">
        <f t="shared" si="59"/>
        <v>1561.2676000000001</v>
      </c>
      <c r="CZ70">
        <f t="shared" si="60"/>
        <v>729.72289999999998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112</v>
      </c>
      <c r="DO70">
        <v>70</v>
      </c>
      <c r="DP70">
        <v>1.0669999999999999</v>
      </c>
      <c r="DQ70">
        <v>1.081</v>
      </c>
      <c r="DU70">
        <v>1003</v>
      </c>
      <c r="DV70" t="s">
        <v>107</v>
      </c>
      <c r="DW70" t="s">
        <v>107</v>
      </c>
      <c r="DX70">
        <v>100</v>
      </c>
      <c r="DZ70" t="s">
        <v>3</v>
      </c>
      <c r="EA70" t="s">
        <v>3</v>
      </c>
      <c r="EB70" t="s">
        <v>3</v>
      </c>
      <c r="EC70" t="s">
        <v>3</v>
      </c>
      <c r="EE70">
        <v>148640980</v>
      </c>
      <c r="EF70">
        <v>40</v>
      </c>
      <c r="EG70" t="s">
        <v>25</v>
      </c>
      <c r="EH70">
        <v>0</v>
      </c>
      <c r="EI70" t="s">
        <v>3</v>
      </c>
      <c r="EJ70">
        <v>2</v>
      </c>
      <c r="EK70">
        <v>332</v>
      </c>
      <c r="EL70" t="s">
        <v>115</v>
      </c>
      <c r="EM70" t="s">
        <v>116</v>
      </c>
      <c r="EO70" t="s">
        <v>3</v>
      </c>
      <c r="EQ70">
        <v>131584</v>
      </c>
      <c r="ER70">
        <v>686.69</v>
      </c>
      <c r="ES70">
        <v>343</v>
      </c>
      <c r="ET70">
        <v>140.25</v>
      </c>
      <c r="EU70">
        <v>11.11</v>
      </c>
      <c r="EV70">
        <v>203.44</v>
      </c>
      <c r="EW70">
        <v>16.5</v>
      </c>
      <c r="EX70">
        <v>0</v>
      </c>
      <c r="EY70">
        <v>0</v>
      </c>
      <c r="FQ70">
        <v>0</v>
      </c>
      <c r="FR70">
        <f t="shared" si="61"/>
        <v>0</v>
      </c>
      <c r="FS70">
        <v>0</v>
      </c>
      <c r="FX70">
        <v>112</v>
      </c>
      <c r="FY70">
        <v>70</v>
      </c>
      <c r="GA70" t="s">
        <v>3</v>
      </c>
      <c r="GD70">
        <v>0</v>
      </c>
      <c r="GF70">
        <v>307239648</v>
      </c>
      <c r="GG70">
        <v>2</v>
      </c>
      <c r="GH70">
        <v>1</v>
      </c>
      <c r="GI70">
        <v>2</v>
      </c>
      <c r="GJ70">
        <v>0</v>
      </c>
      <c r="GK70">
        <f>ROUND(R70*(R12)/100,2)</f>
        <v>148.43</v>
      </c>
      <c r="GL70">
        <f t="shared" si="62"/>
        <v>0</v>
      </c>
      <c r="GM70">
        <f t="shared" si="63"/>
        <v>5279.14</v>
      </c>
      <c r="GN70">
        <f t="shared" si="64"/>
        <v>0</v>
      </c>
      <c r="GO70">
        <f t="shared" si="65"/>
        <v>5279.14</v>
      </c>
      <c r="GP70">
        <f t="shared" si="66"/>
        <v>0</v>
      </c>
      <c r="GR70">
        <v>0</v>
      </c>
      <c r="GS70">
        <v>3</v>
      </c>
      <c r="GT70">
        <v>0</v>
      </c>
      <c r="GU70" t="s">
        <v>3</v>
      </c>
      <c r="GV70">
        <f t="shared" si="67"/>
        <v>0</v>
      </c>
      <c r="GW70">
        <v>1</v>
      </c>
      <c r="GX70">
        <f t="shared" si="68"/>
        <v>0</v>
      </c>
      <c r="HA70">
        <v>0</v>
      </c>
      <c r="HB70">
        <v>0</v>
      </c>
      <c r="HC70">
        <f t="shared" si="69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C71">
        <f>ROW(SmtRes!A9)</f>
        <v>9</v>
      </c>
      <c r="D71">
        <f>ROW(EtalonRes!A9)</f>
        <v>9</v>
      </c>
      <c r="E71" t="s">
        <v>117</v>
      </c>
      <c r="F71" t="s">
        <v>118</v>
      </c>
      <c r="G71" t="s">
        <v>119</v>
      </c>
      <c r="H71" t="s">
        <v>120</v>
      </c>
      <c r="I71">
        <f>ROUND(125/100,9)</f>
        <v>1.25</v>
      </c>
      <c r="J71">
        <v>0</v>
      </c>
      <c r="K71">
        <f>ROUND(125/100,9)</f>
        <v>1.25</v>
      </c>
      <c r="O71">
        <f t="shared" si="30"/>
        <v>12279.94</v>
      </c>
      <c r="P71">
        <f t="shared" si="31"/>
        <v>355.21</v>
      </c>
      <c r="Q71">
        <f t="shared" si="32"/>
        <v>5410.51</v>
      </c>
      <c r="R71">
        <f t="shared" si="33"/>
        <v>2296.67</v>
      </c>
      <c r="S71">
        <f t="shared" si="34"/>
        <v>6514.22</v>
      </c>
      <c r="T71">
        <f t="shared" si="35"/>
        <v>0</v>
      </c>
      <c r="U71">
        <f t="shared" si="36"/>
        <v>20.273</v>
      </c>
      <c r="V71">
        <f t="shared" si="37"/>
        <v>0</v>
      </c>
      <c r="W71">
        <f t="shared" si="38"/>
        <v>0</v>
      </c>
      <c r="X71">
        <f t="shared" si="39"/>
        <v>5993.08</v>
      </c>
      <c r="Y71">
        <f t="shared" si="40"/>
        <v>2801.11</v>
      </c>
      <c r="AA71">
        <v>203446641</v>
      </c>
      <c r="AB71">
        <f t="shared" si="41"/>
        <v>643.72</v>
      </c>
      <c r="AC71">
        <f t="shared" si="42"/>
        <v>37.659999999999997</v>
      </c>
      <c r="AD71">
        <f t="shared" si="43"/>
        <v>418.64</v>
      </c>
      <c r="AE71">
        <f t="shared" si="44"/>
        <v>66.08</v>
      </c>
      <c r="AF71">
        <f t="shared" si="45"/>
        <v>187.42</v>
      </c>
      <c r="AG71">
        <f t="shared" si="46"/>
        <v>0</v>
      </c>
      <c r="AH71">
        <f t="shared" si="47"/>
        <v>15.2</v>
      </c>
      <c r="AI71">
        <f t="shared" si="48"/>
        <v>0</v>
      </c>
      <c r="AJ71">
        <f t="shared" si="49"/>
        <v>0</v>
      </c>
      <c r="AK71">
        <v>643.72</v>
      </c>
      <c r="AL71">
        <v>37.659999999999997</v>
      </c>
      <c r="AM71">
        <v>418.64</v>
      </c>
      <c r="AN71">
        <v>66.08</v>
      </c>
      <c r="AO71">
        <v>187.42</v>
      </c>
      <c r="AP71">
        <v>0</v>
      </c>
      <c r="AQ71">
        <v>15.2</v>
      </c>
      <c r="AR71">
        <v>0</v>
      </c>
      <c r="AS71">
        <v>0</v>
      </c>
      <c r="AT71">
        <v>92</v>
      </c>
      <c r="AU71">
        <v>43</v>
      </c>
      <c r="AV71">
        <v>1.0669999999999999</v>
      </c>
      <c r="AW71">
        <v>1.081</v>
      </c>
      <c r="AZ71">
        <v>1</v>
      </c>
      <c r="BA71">
        <v>26.06</v>
      </c>
      <c r="BB71">
        <v>9.69</v>
      </c>
      <c r="BC71">
        <v>6.98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121</v>
      </c>
      <c r="BM71">
        <v>318</v>
      </c>
      <c r="BN71">
        <v>0</v>
      </c>
      <c r="BO71" t="s">
        <v>118</v>
      </c>
      <c r="BP71">
        <v>1</v>
      </c>
      <c r="BQ71">
        <v>40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92</v>
      </c>
      <c r="CA71">
        <v>43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50"/>
        <v>12279.94</v>
      </c>
      <c r="CQ71">
        <f t="shared" si="51"/>
        <v>284.16000000000003</v>
      </c>
      <c r="CR71">
        <f t="shared" si="52"/>
        <v>4328.43</v>
      </c>
      <c r="CS71">
        <f t="shared" si="53"/>
        <v>1837.49</v>
      </c>
      <c r="CT71">
        <f t="shared" si="54"/>
        <v>5211.4799999999996</v>
      </c>
      <c r="CU71">
        <f t="shared" si="55"/>
        <v>0</v>
      </c>
      <c r="CV71">
        <f t="shared" si="56"/>
        <v>16.218399999999999</v>
      </c>
      <c r="CW71">
        <f t="shared" si="57"/>
        <v>0</v>
      </c>
      <c r="CX71">
        <f t="shared" si="58"/>
        <v>0</v>
      </c>
      <c r="CY71">
        <f t="shared" si="59"/>
        <v>5993.0824000000002</v>
      </c>
      <c r="CZ71">
        <f t="shared" si="60"/>
        <v>2801.1145999999999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112</v>
      </c>
      <c r="DO71">
        <v>70</v>
      </c>
      <c r="DP71">
        <v>1.0669999999999999</v>
      </c>
      <c r="DQ71">
        <v>1.081</v>
      </c>
      <c r="DU71">
        <v>1013</v>
      </c>
      <c r="DV71" t="s">
        <v>120</v>
      </c>
      <c r="DW71" t="s">
        <v>120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148640966</v>
      </c>
      <c r="EF71">
        <v>40</v>
      </c>
      <c r="EG71" t="s">
        <v>25</v>
      </c>
      <c r="EH71">
        <v>0</v>
      </c>
      <c r="EI71" t="s">
        <v>3</v>
      </c>
      <c r="EJ71">
        <v>2</v>
      </c>
      <c r="EK71">
        <v>318</v>
      </c>
      <c r="EL71" t="s">
        <v>122</v>
      </c>
      <c r="EM71" t="s">
        <v>123</v>
      </c>
      <c r="EO71" t="s">
        <v>3</v>
      </c>
      <c r="EQ71">
        <v>131584</v>
      </c>
      <c r="ER71">
        <v>643.72</v>
      </c>
      <c r="ES71">
        <v>37.659999999999997</v>
      </c>
      <c r="ET71">
        <v>418.64</v>
      </c>
      <c r="EU71">
        <v>66.08</v>
      </c>
      <c r="EV71">
        <v>187.42</v>
      </c>
      <c r="EW71">
        <v>15.2</v>
      </c>
      <c r="EX71">
        <v>0</v>
      </c>
      <c r="EY71">
        <v>0</v>
      </c>
      <c r="FQ71">
        <v>0</v>
      </c>
      <c r="FR71">
        <f t="shared" si="61"/>
        <v>0</v>
      </c>
      <c r="FS71">
        <v>0</v>
      </c>
      <c r="FX71">
        <v>112</v>
      </c>
      <c r="FY71">
        <v>70</v>
      </c>
      <c r="GA71" t="s">
        <v>3</v>
      </c>
      <c r="GD71">
        <v>0</v>
      </c>
      <c r="GF71">
        <v>-1433946536</v>
      </c>
      <c r="GG71">
        <v>2</v>
      </c>
      <c r="GH71">
        <v>1</v>
      </c>
      <c r="GI71">
        <v>2</v>
      </c>
      <c r="GJ71">
        <v>0</v>
      </c>
      <c r="GK71">
        <f>ROUND(R71*(R12)/100,2)</f>
        <v>3674.67</v>
      </c>
      <c r="GL71">
        <f t="shared" si="62"/>
        <v>0</v>
      </c>
      <c r="GM71">
        <f t="shared" si="63"/>
        <v>24748.799999999999</v>
      </c>
      <c r="GN71">
        <f t="shared" si="64"/>
        <v>0</v>
      </c>
      <c r="GO71">
        <f t="shared" si="65"/>
        <v>24748.799999999999</v>
      </c>
      <c r="GP71">
        <f t="shared" si="66"/>
        <v>0</v>
      </c>
      <c r="GR71">
        <v>0</v>
      </c>
      <c r="GS71">
        <v>3</v>
      </c>
      <c r="GT71">
        <v>0</v>
      </c>
      <c r="GU71" t="s">
        <v>3</v>
      </c>
      <c r="GV71">
        <f t="shared" si="67"/>
        <v>0</v>
      </c>
      <c r="GW71">
        <v>1</v>
      </c>
      <c r="GX71">
        <f t="shared" si="68"/>
        <v>0</v>
      </c>
      <c r="HA71">
        <v>0</v>
      </c>
      <c r="HB71">
        <v>0</v>
      </c>
      <c r="HC71">
        <f t="shared" si="69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C72">
        <f>ROW(SmtRes!A10)</f>
        <v>10</v>
      </c>
      <c r="D72">
        <f>ROW(EtalonRes!A10)</f>
        <v>10</v>
      </c>
      <c r="E72" t="s">
        <v>124</v>
      </c>
      <c r="F72" t="s">
        <v>125</v>
      </c>
      <c r="G72" t="s">
        <v>126</v>
      </c>
      <c r="H72" t="s">
        <v>127</v>
      </c>
      <c r="I72">
        <f>ROUND(20/100,9)</f>
        <v>0.2</v>
      </c>
      <c r="J72">
        <v>0</v>
      </c>
      <c r="K72">
        <f>ROUND(20/100,9)</f>
        <v>0.2</v>
      </c>
      <c r="O72">
        <f t="shared" si="30"/>
        <v>1214.6400000000001</v>
      </c>
      <c r="P72">
        <f t="shared" si="31"/>
        <v>88.93</v>
      </c>
      <c r="Q72">
        <f t="shared" si="32"/>
        <v>29.63</v>
      </c>
      <c r="R72">
        <f t="shared" si="33"/>
        <v>16.16</v>
      </c>
      <c r="S72">
        <f t="shared" si="34"/>
        <v>1096.08</v>
      </c>
      <c r="T72">
        <f t="shared" si="35"/>
        <v>0</v>
      </c>
      <c r="U72">
        <f t="shared" si="36"/>
        <v>3.2352300000000001</v>
      </c>
      <c r="V72">
        <f t="shared" si="37"/>
        <v>0</v>
      </c>
      <c r="W72">
        <f t="shared" si="38"/>
        <v>0</v>
      </c>
      <c r="X72">
        <f t="shared" si="39"/>
        <v>1008.39</v>
      </c>
      <c r="Y72">
        <f t="shared" si="40"/>
        <v>471.31</v>
      </c>
      <c r="AA72">
        <v>203446641</v>
      </c>
      <c r="AB72">
        <f t="shared" si="41"/>
        <v>277.25</v>
      </c>
      <c r="AC72">
        <f t="shared" si="42"/>
        <v>63.7</v>
      </c>
      <c r="AD72">
        <f t="shared" si="43"/>
        <v>12.7</v>
      </c>
      <c r="AE72">
        <f t="shared" si="44"/>
        <v>2.95</v>
      </c>
      <c r="AF72">
        <f t="shared" si="45"/>
        <v>200.85</v>
      </c>
      <c r="AG72">
        <f t="shared" si="46"/>
        <v>0</v>
      </c>
      <c r="AH72">
        <f t="shared" si="47"/>
        <v>15.45</v>
      </c>
      <c r="AI72">
        <f t="shared" si="48"/>
        <v>0</v>
      </c>
      <c r="AJ72">
        <f t="shared" si="49"/>
        <v>0</v>
      </c>
      <c r="AK72">
        <v>277.25</v>
      </c>
      <c r="AL72">
        <v>63.7</v>
      </c>
      <c r="AM72">
        <v>12.7</v>
      </c>
      <c r="AN72">
        <v>2.95</v>
      </c>
      <c r="AO72">
        <v>200.85</v>
      </c>
      <c r="AP72">
        <v>0</v>
      </c>
      <c r="AQ72">
        <v>15.45</v>
      </c>
      <c r="AR72">
        <v>0</v>
      </c>
      <c r="AS72">
        <v>0</v>
      </c>
      <c r="AT72">
        <v>92</v>
      </c>
      <c r="AU72">
        <v>43</v>
      </c>
      <c r="AV72">
        <v>1.0469999999999999</v>
      </c>
      <c r="AW72">
        <v>1</v>
      </c>
      <c r="AZ72">
        <v>1</v>
      </c>
      <c r="BA72">
        <v>26.06</v>
      </c>
      <c r="BB72">
        <v>11.14</v>
      </c>
      <c r="BC72">
        <v>6.98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128</v>
      </c>
      <c r="BM72">
        <v>333</v>
      </c>
      <c r="BN72">
        <v>0</v>
      </c>
      <c r="BO72" t="s">
        <v>125</v>
      </c>
      <c r="BP72">
        <v>1</v>
      </c>
      <c r="BQ72">
        <v>40</v>
      </c>
      <c r="BR72">
        <v>0</v>
      </c>
      <c r="BS72">
        <v>26.06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92</v>
      </c>
      <c r="CA72">
        <v>43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0"/>
        <v>1214.6399999999999</v>
      </c>
      <c r="CQ72">
        <f t="shared" si="51"/>
        <v>444.63</v>
      </c>
      <c r="CR72">
        <f t="shared" si="52"/>
        <v>148.16</v>
      </c>
      <c r="CS72">
        <f t="shared" si="53"/>
        <v>80.53</v>
      </c>
      <c r="CT72">
        <f t="shared" si="54"/>
        <v>5480.16</v>
      </c>
      <c r="CU72">
        <f t="shared" si="55"/>
        <v>0</v>
      </c>
      <c r="CV72">
        <f t="shared" si="56"/>
        <v>16.17615</v>
      </c>
      <c r="CW72">
        <f t="shared" si="57"/>
        <v>0</v>
      </c>
      <c r="CX72">
        <f t="shared" si="58"/>
        <v>0</v>
      </c>
      <c r="CY72">
        <f t="shared" si="59"/>
        <v>1008.3936</v>
      </c>
      <c r="CZ72">
        <f t="shared" si="60"/>
        <v>471.31439999999998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1.0469999999999999</v>
      </c>
      <c r="DQ72">
        <v>1</v>
      </c>
      <c r="DU72">
        <v>1013</v>
      </c>
      <c r="DV72" t="s">
        <v>127</v>
      </c>
      <c r="DW72" t="s">
        <v>127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148640981</v>
      </c>
      <c r="EF72">
        <v>40</v>
      </c>
      <c r="EG72" t="s">
        <v>25</v>
      </c>
      <c r="EH72">
        <v>0</v>
      </c>
      <c r="EI72" t="s">
        <v>3</v>
      </c>
      <c r="EJ72">
        <v>2</v>
      </c>
      <c r="EK72">
        <v>333</v>
      </c>
      <c r="EL72" t="s">
        <v>93</v>
      </c>
      <c r="EM72" t="s">
        <v>94</v>
      </c>
      <c r="EO72" t="s">
        <v>3</v>
      </c>
      <c r="EQ72">
        <v>131584</v>
      </c>
      <c r="ER72">
        <v>277.25</v>
      </c>
      <c r="ES72">
        <v>63.7</v>
      </c>
      <c r="ET72">
        <v>12.7</v>
      </c>
      <c r="EU72">
        <v>2.95</v>
      </c>
      <c r="EV72">
        <v>200.85</v>
      </c>
      <c r="EW72">
        <v>15.45</v>
      </c>
      <c r="EX72">
        <v>0</v>
      </c>
      <c r="EY72">
        <v>0</v>
      </c>
      <c r="FQ72">
        <v>0</v>
      </c>
      <c r="FR72">
        <f t="shared" si="61"/>
        <v>0</v>
      </c>
      <c r="FS72">
        <v>0</v>
      </c>
      <c r="FX72">
        <v>112</v>
      </c>
      <c r="FY72">
        <v>70</v>
      </c>
      <c r="GA72" t="s">
        <v>3</v>
      </c>
      <c r="GD72">
        <v>0</v>
      </c>
      <c r="GF72">
        <v>90230320</v>
      </c>
      <c r="GG72">
        <v>2</v>
      </c>
      <c r="GH72">
        <v>1</v>
      </c>
      <c r="GI72">
        <v>2</v>
      </c>
      <c r="GJ72">
        <v>0</v>
      </c>
      <c r="GK72">
        <f>ROUND(R72*(R12)/100,2)</f>
        <v>25.86</v>
      </c>
      <c r="GL72">
        <f t="shared" si="62"/>
        <v>0</v>
      </c>
      <c r="GM72">
        <f t="shared" si="63"/>
        <v>2720.2</v>
      </c>
      <c r="GN72">
        <f t="shared" si="64"/>
        <v>0</v>
      </c>
      <c r="GO72">
        <f t="shared" si="65"/>
        <v>2720.2</v>
      </c>
      <c r="GP72">
        <f t="shared" si="66"/>
        <v>0</v>
      </c>
      <c r="GR72">
        <v>0</v>
      </c>
      <c r="GS72">
        <v>3</v>
      </c>
      <c r="GT72">
        <v>0</v>
      </c>
      <c r="GU72" t="s">
        <v>3</v>
      </c>
      <c r="GV72">
        <f t="shared" si="67"/>
        <v>0</v>
      </c>
      <c r="GW72">
        <v>1</v>
      </c>
      <c r="GX72">
        <f t="shared" si="68"/>
        <v>0</v>
      </c>
      <c r="HA72">
        <v>0</v>
      </c>
      <c r="HB72">
        <v>0</v>
      </c>
      <c r="HC72">
        <f t="shared" si="69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4" spans="1:245" x14ac:dyDescent="0.2">
      <c r="A74" s="2">
        <v>51</v>
      </c>
      <c r="B74" s="2">
        <f>B60</f>
        <v>1</v>
      </c>
      <c r="C74" s="2">
        <f>A60</f>
        <v>4</v>
      </c>
      <c r="D74" s="2">
        <f>ROW(A60)</f>
        <v>60</v>
      </c>
      <c r="E74" s="2"/>
      <c r="F74" s="2" t="str">
        <f>IF(F60&lt;&gt;"",F60,"")</f>
        <v>Новый раздел</v>
      </c>
      <c r="G74" s="2" t="str">
        <f>IF(G60&lt;&gt;"",G60,"")</f>
        <v>Монтажные работы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70">ROUND(AB74,2)</f>
        <v>43751.59</v>
      </c>
      <c r="P74" s="2">
        <f t="shared" si="70"/>
        <v>8044.47</v>
      </c>
      <c r="Q74" s="2">
        <f t="shared" si="70"/>
        <v>9207.48</v>
      </c>
      <c r="R74" s="2">
        <f t="shared" si="70"/>
        <v>3975.97</v>
      </c>
      <c r="S74" s="2">
        <f t="shared" si="70"/>
        <v>26499.64</v>
      </c>
      <c r="T74" s="2">
        <f t="shared" si="70"/>
        <v>0</v>
      </c>
      <c r="U74" s="2">
        <f>AH74</f>
        <v>81.038865439999995</v>
      </c>
      <c r="V74" s="2">
        <f>AI74</f>
        <v>0</v>
      </c>
      <c r="W74" s="2">
        <f>ROUND(AJ74,2)</f>
        <v>0</v>
      </c>
      <c r="X74" s="2">
        <f>ROUND(AK74,2)</f>
        <v>24379.67</v>
      </c>
      <c r="Y74" s="2">
        <f>ROUND(AL74,2)</f>
        <v>11394.84</v>
      </c>
      <c r="Z74" s="2"/>
      <c r="AA74" s="2"/>
      <c r="AB74" s="2">
        <f>ROUND(SUMIF(AA64:AA72,"=203446641",O64:O72),2)</f>
        <v>43751.59</v>
      </c>
      <c r="AC74" s="2">
        <f>ROUND(SUMIF(AA64:AA72,"=203446641",P64:P72),2)</f>
        <v>8044.47</v>
      </c>
      <c r="AD74" s="2">
        <f>ROUND(SUMIF(AA64:AA72,"=203446641",Q64:Q72),2)</f>
        <v>9207.48</v>
      </c>
      <c r="AE74" s="2">
        <f>ROUND(SUMIF(AA64:AA72,"=203446641",R64:R72),2)</f>
        <v>3975.97</v>
      </c>
      <c r="AF74" s="2">
        <f>ROUND(SUMIF(AA64:AA72,"=203446641",S64:S72),2)</f>
        <v>26499.64</v>
      </c>
      <c r="AG74" s="2">
        <f>ROUND(SUMIF(AA64:AA72,"=203446641",T64:T72),2)</f>
        <v>0</v>
      </c>
      <c r="AH74" s="2">
        <f>SUMIF(AA64:AA72,"=203446641",U64:U72)</f>
        <v>81.038865439999995</v>
      </c>
      <c r="AI74" s="2">
        <f>SUMIF(AA64:AA72,"=203446641",V64:V72)</f>
        <v>0</v>
      </c>
      <c r="AJ74" s="2">
        <f>ROUND(SUMIF(AA64:AA72,"=203446641",W64:W72),2)</f>
        <v>0</v>
      </c>
      <c r="AK74" s="2">
        <f>ROUND(SUMIF(AA64:AA72,"=203446641",X64:X72),2)</f>
        <v>24379.67</v>
      </c>
      <c r="AL74" s="2">
        <f>ROUND(SUMIF(AA64:AA72,"=203446641",Y64:Y72),2)</f>
        <v>11394.84</v>
      </c>
      <c r="AM74" s="2"/>
      <c r="AN74" s="2"/>
      <c r="AO74" s="2">
        <f t="shared" ref="AO74:BD74" si="71">ROUND(BX74,2)</f>
        <v>0</v>
      </c>
      <c r="AP74" s="2">
        <f t="shared" si="71"/>
        <v>0</v>
      </c>
      <c r="AQ74" s="2">
        <f t="shared" si="71"/>
        <v>0</v>
      </c>
      <c r="AR74" s="2">
        <f t="shared" si="71"/>
        <v>85887.66</v>
      </c>
      <c r="AS74" s="2">
        <f t="shared" si="71"/>
        <v>0</v>
      </c>
      <c r="AT74" s="2">
        <f t="shared" si="71"/>
        <v>85887.66</v>
      </c>
      <c r="AU74" s="2">
        <f t="shared" si="71"/>
        <v>0</v>
      </c>
      <c r="AV74" s="2">
        <f t="shared" si="71"/>
        <v>8044.47</v>
      </c>
      <c r="AW74" s="2">
        <f t="shared" si="71"/>
        <v>8044.47</v>
      </c>
      <c r="AX74" s="2">
        <f t="shared" si="71"/>
        <v>0</v>
      </c>
      <c r="AY74" s="2">
        <f t="shared" si="71"/>
        <v>8044.47</v>
      </c>
      <c r="AZ74" s="2">
        <f t="shared" si="71"/>
        <v>0</v>
      </c>
      <c r="BA74" s="2">
        <f t="shared" si="71"/>
        <v>0</v>
      </c>
      <c r="BB74" s="2">
        <f t="shared" si="71"/>
        <v>0</v>
      </c>
      <c r="BC74" s="2">
        <f t="shared" si="71"/>
        <v>0</v>
      </c>
      <c r="BD74" s="2">
        <f t="shared" si="71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ROUND(SUMIF(AA64:AA72,"=203446641",FQ64:FQ72),2)</f>
        <v>0</v>
      </c>
      <c r="BY74" s="2">
        <f>ROUND(SUMIF(AA64:AA72,"=203446641",FR64:FR72),2)</f>
        <v>0</v>
      </c>
      <c r="BZ74" s="2">
        <f>ROUND(SUMIF(AA64:AA72,"=203446641",GL64:GL72),2)</f>
        <v>0</v>
      </c>
      <c r="CA74" s="2">
        <f>ROUND(SUMIF(AA64:AA72,"=203446641",GM64:GM72),2)</f>
        <v>85887.66</v>
      </c>
      <c r="CB74" s="2">
        <f>ROUND(SUMIF(AA64:AA72,"=203446641",GN64:GN72),2)</f>
        <v>0</v>
      </c>
      <c r="CC74" s="2">
        <f>ROUND(SUMIF(AA64:AA72,"=203446641",GO64:GO72),2)</f>
        <v>85887.66</v>
      </c>
      <c r="CD74" s="2">
        <f>ROUND(SUMIF(AA64:AA72,"=203446641",GP64:GP72),2)</f>
        <v>0</v>
      </c>
      <c r="CE74" s="2">
        <f>AC74-BX74</f>
        <v>8044.47</v>
      </c>
      <c r="CF74" s="2">
        <f>AC74-BY74</f>
        <v>8044.47</v>
      </c>
      <c r="CG74" s="2">
        <f>BX74-BZ74</f>
        <v>0</v>
      </c>
      <c r="CH74" s="2">
        <f>AC74-BX74-BY74+BZ74</f>
        <v>8044.47</v>
      </c>
      <c r="CI74" s="2">
        <f>BY74-BZ74</f>
        <v>0</v>
      </c>
      <c r="CJ74" s="2">
        <f>ROUND(SUMIF(AA64:AA72,"=203446641",GX64:GX72),2)</f>
        <v>0</v>
      </c>
      <c r="CK74" s="2">
        <f>ROUND(SUMIF(AA64:AA72,"=203446641",GY64:GY72),2)</f>
        <v>0</v>
      </c>
      <c r="CL74" s="2">
        <f>ROUND(SUMIF(AA64:AA72,"=203446641",GZ64:GZ72),2)</f>
        <v>0</v>
      </c>
      <c r="CM74" s="2">
        <f>ROUND(SUMIF(AA64:AA72,"=203446641",HD64:HD72),2)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43751.59</v>
      </c>
      <c r="G76" s="4" t="s">
        <v>29</v>
      </c>
      <c r="H76" s="4" t="s">
        <v>30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43751.59</v>
      </c>
      <c r="X76" s="4">
        <v>1</v>
      </c>
      <c r="Y76" s="4">
        <v>43751.59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8044.47</v>
      </c>
      <c r="G77" s="4" t="s">
        <v>31</v>
      </c>
      <c r="H77" s="4" t="s">
        <v>32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8044.47</v>
      </c>
      <c r="X77" s="4">
        <v>1</v>
      </c>
      <c r="Y77" s="4">
        <v>8044.47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33</v>
      </c>
      <c r="H78" s="4" t="s">
        <v>34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8044.47</v>
      </c>
      <c r="G79" s="4" t="s">
        <v>35</v>
      </c>
      <c r="H79" s="4" t="s">
        <v>36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8044.47</v>
      </c>
      <c r="X79" s="4">
        <v>1</v>
      </c>
      <c r="Y79" s="4">
        <v>8044.47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8044.47</v>
      </c>
      <c r="G80" s="4" t="s">
        <v>37</v>
      </c>
      <c r="H80" s="4" t="s">
        <v>38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8044.47</v>
      </c>
      <c r="X80" s="4">
        <v>1</v>
      </c>
      <c r="Y80" s="4">
        <v>8044.47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39</v>
      </c>
      <c r="H81" s="4" t="s">
        <v>40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8044.47</v>
      </c>
      <c r="G82" s="4" t="s">
        <v>41</v>
      </c>
      <c r="H82" s="4" t="s">
        <v>42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8044.47</v>
      </c>
      <c r="X82" s="4">
        <v>1</v>
      </c>
      <c r="Y82" s="4">
        <v>8044.47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43</v>
      </c>
      <c r="H83" s="4" t="s">
        <v>44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45</v>
      </c>
      <c r="H84" s="4" t="s">
        <v>46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47</v>
      </c>
      <c r="H85" s="4" t="s">
        <v>48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9207.48</v>
      </c>
      <c r="G86" s="4" t="s">
        <v>49</v>
      </c>
      <c r="H86" s="4" t="s">
        <v>50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9207.48</v>
      </c>
      <c r="X86" s="4">
        <v>1</v>
      </c>
      <c r="Y86" s="4">
        <v>9207.48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51</v>
      </c>
      <c r="H87" s="4" t="s">
        <v>52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3975.97</v>
      </c>
      <c r="G88" s="4" t="s">
        <v>53</v>
      </c>
      <c r="H88" s="4" t="s">
        <v>54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3975.97</v>
      </c>
      <c r="X88" s="4">
        <v>1</v>
      </c>
      <c r="Y88" s="4">
        <v>3975.97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26499.64</v>
      </c>
      <c r="G89" s="4" t="s">
        <v>55</v>
      </c>
      <c r="H89" s="4" t="s">
        <v>56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26499.64</v>
      </c>
      <c r="X89" s="4">
        <v>1</v>
      </c>
      <c r="Y89" s="4">
        <v>26499.64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57</v>
      </c>
      <c r="H90" s="4" t="s">
        <v>58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0</v>
      </c>
      <c r="G91" s="4" t="s">
        <v>59</v>
      </c>
      <c r="H91" s="4" t="s">
        <v>60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85887.66</v>
      </c>
      <c r="G92" s="4" t="s">
        <v>61</v>
      </c>
      <c r="H92" s="4" t="s">
        <v>62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85887.66</v>
      </c>
      <c r="X92" s="4">
        <v>1</v>
      </c>
      <c r="Y92" s="4">
        <v>85887.66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0</v>
      </c>
      <c r="G93" s="4" t="s">
        <v>63</v>
      </c>
      <c r="H93" s="4" t="s">
        <v>64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65</v>
      </c>
      <c r="H94" s="4" t="s">
        <v>66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67</v>
      </c>
      <c r="H95" s="4" t="s">
        <v>68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Source!U74</f>
        <v>81.038865439999995</v>
      </c>
      <c r="G96" s="4" t="s">
        <v>69</v>
      </c>
      <c r="H96" s="4" t="s">
        <v>70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81.038865439999995</v>
      </c>
      <c r="X96" s="4">
        <v>1</v>
      </c>
      <c r="Y96" s="4">
        <v>81.038865439999995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Source!V74</f>
        <v>0</v>
      </c>
      <c r="G97" s="4" t="s">
        <v>71</v>
      </c>
      <c r="H97" s="4" t="s">
        <v>72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73</v>
      </c>
      <c r="H98" s="4" t="s">
        <v>74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75</v>
      </c>
      <c r="H99" s="4" t="s">
        <v>76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24379.67</v>
      </c>
      <c r="G100" s="4" t="s">
        <v>77</v>
      </c>
      <c r="H100" s="4" t="s">
        <v>78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24379.67</v>
      </c>
      <c r="X100" s="4">
        <v>1</v>
      </c>
      <c r="Y100" s="4">
        <v>24379.67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11394.84</v>
      </c>
      <c r="G101" s="4" t="s">
        <v>79</v>
      </c>
      <c r="H101" s="4" t="s">
        <v>80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11394.84</v>
      </c>
      <c r="X101" s="4">
        <v>1</v>
      </c>
      <c r="Y101" s="4">
        <v>11394.84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85887.66</v>
      </c>
      <c r="G102" s="4" t="s">
        <v>81</v>
      </c>
      <c r="H102" s="4" t="s">
        <v>82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85887.66</v>
      </c>
      <c r="X102" s="4">
        <v>1</v>
      </c>
      <c r="Y102" s="4">
        <v>85887.66</v>
      </c>
      <c r="Z102" s="4"/>
      <c r="AA102" s="4"/>
      <c r="AB102" s="4"/>
    </row>
    <row r="104" spans="1:245" x14ac:dyDescent="0.2">
      <c r="A104" s="1">
        <v>4</v>
      </c>
      <c r="B104" s="1">
        <v>1</v>
      </c>
      <c r="C104" s="1"/>
      <c r="D104" s="1">
        <f>ROW(A113)</f>
        <v>113</v>
      </c>
      <c r="E104" s="1"/>
      <c r="F104" s="1" t="s">
        <v>15</v>
      </c>
      <c r="G104" s="1" t="s">
        <v>129</v>
      </c>
      <c r="H104" s="1" t="s">
        <v>3</v>
      </c>
      <c r="I104" s="1">
        <v>0</v>
      </c>
      <c r="J104" s="1"/>
      <c r="K104" s="1">
        <v>-1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x14ac:dyDescent="0.2">
      <c r="A106" s="2">
        <v>52</v>
      </c>
      <c r="B106" s="2">
        <f t="shared" ref="B106:G106" si="72">B113</f>
        <v>1</v>
      </c>
      <c r="C106" s="2">
        <f t="shared" si="72"/>
        <v>4</v>
      </c>
      <c r="D106" s="2">
        <f t="shared" si="72"/>
        <v>104</v>
      </c>
      <c r="E106" s="2">
        <f t="shared" si="72"/>
        <v>0</v>
      </c>
      <c r="F106" s="2" t="str">
        <f t="shared" si="72"/>
        <v>Новый раздел</v>
      </c>
      <c r="G106" s="2" t="str">
        <f t="shared" si="72"/>
        <v>Материалы, неучтённые единичными расценками</v>
      </c>
      <c r="H106" s="2"/>
      <c r="I106" s="2"/>
      <c r="J106" s="2"/>
      <c r="K106" s="2"/>
      <c r="L106" s="2"/>
      <c r="M106" s="2"/>
      <c r="N106" s="2"/>
      <c r="O106" s="2">
        <f t="shared" ref="O106:AT106" si="73">O113</f>
        <v>21666.87</v>
      </c>
      <c r="P106" s="2">
        <f t="shared" si="73"/>
        <v>21666.87</v>
      </c>
      <c r="Q106" s="2">
        <f t="shared" si="73"/>
        <v>0</v>
      </c>
      <c r="R106" s="2">
        <f t="shared" si="73"/>
        <v>0</v>
      </c>
      <c r="S106" s="2">
        <f t="shared" si="73"/>
        <v>0</v>
      </c>
      <c r="T106" s="2">
        <f t="shared" si="73"/>
        <v>0</v>
      </c>
      <c r="U106" s="2">
        <f t="shared" si="73"/>
        <v>0</v>
      </c>
      <c r="V106" s="2">
        <f t="shared" si="73"/>
        <v>0</v>
      </c>
      <c r="W106" s="2">
        <f t="shared" si="73"/>
        <v>0</v>
      </c>
      <c r="X106" s="2">
        <f t="shared" si="73"/>
        <v>0</v>
      </c>
      <c r="Y106" s="2">
        <f t="shared" si="73"/>
        <v>0</v>
      </c>
      <c r="Z106" s="2">
        <f t="shared" si="73"/>
        <v>0</v>
      </c>
      <c r="AA106" s="2">
        <f t="shared" si="73"/>
        <v>0</v>
      </c>
      <c r="AB106" s="2">
        <f t="shared" si="73"/>
        <v>21666.87</v>
      </c>
      <c r="AC106" s="2">
        <f t="shared" si="73"/>
        <v>21666.87</v>
      </c>
      <c r="AD106" s="2">
        <f t="shared" si="73"/>
        <v>0</v>
      </c>
      <c r="AE106" s="2">
        <f t="shared" si="73"/>
        <v>0</v>
      </c>
      <c r="AF106" s="2">
        <f t="shared" si="73"/>
        <v>0</v>
      </c>
      <c r="AG106" s="2">
        <f t="shared" si="73"/>
        <v>0</v>
      </c>
      <c r="AH106" s="2">
        <f t="shared" si="73"/>
        <v>0</v>
      </c>
      <c r="AI106" s="2">
        <f t="shared" si="73"/>
        <v>0</v>
      </c>
      <c r="AJ106" s="2">
        <f t="shared" si="73"/>
        <v>0</v>
      </c>
      <c r="AK106" s="2">
        <f t="shared" si="73"/>
        <v>0</v>
      </c>
      <c r="AL106" s="2">
        <f t="shared" si="73"/>
        <v>0</v>
      </c>
      <c r="AM106" s="2">
        <f t="shared" si="73"/>
        <v>0</v>
      </c>
      <c r="AN106" s="2">
        <f t="shared" si="73"/>
        <v>0</v>
      </c>
      <c r="AO106" s="2">
        <f t="shared" si="73"/>
        <v>0</v>
      </c>
      <c r="AP106" s="2">
        <f t="shared" si="73"/>
        <v>0</v>
      </c>
      <c r="AQ106" s="2">
        <f t="shared" si="73"/>
        <v>0</v>
      </c>
      <c r="AR106" s="2">
        <f t="shared" si="73"/>
        <v>21666.87</v>
      </c>
      <c r="AS106" s="2">
        <f t="shared" si="73"/>
        <v>0</v>
      </c>
      <c r="AT106" s="2">
        <f t="shared" si="73"/>
        <v>21666.87</v>
      </c>
      <c r="AU106" s="2">
        <f t="shared" ref="AU106:BZ106" si="74">AU113</f>
        <v>0</v>
      </c>
      <c r="AV106" s="2">
        <f t="shared" si="74"/>
        <v>21666.87</v>
      </c>
      <c r="AW106" s="2">
        <f t="shared" si="74"/>
        <v>21666.87</v>
      </c>
      <c r="AX106" s="2">
        <f t="shared" si="74"/>
        <v>0</v>
      </c>
      <c r="AY106" s="2">
        <f t="shared" si="74"/>
        <v>21666.87</v>
      </c>
      <c r="AZ106" s="2">
        <f t="shared" si="74"/>
        <v>0</v>
      </c>
      <c r="BA106" s="2">
        <f t="shared" si="74"/>
        <v>0</v>
      </c>
      <c r="BB106" s="2">
        <f t="shared" si="74"/>
        <v>0</v>
      </c>
      <c r="BC106" s="2">
        <f t="shared" si="74"/>
        <v>0</v>
      </c>
      <c r="BD106" s="2">
        <f t="shared" si="74"/>
        <v>0</v>
      </c>
      <c r="BE106" s="2">
        <f t="shared" si="74"/>
        <v>0</v>
      </c>
      <c r="BF106" s="2">
        <f t="shared" si="74"/>
        <v>0</v>
      </c>
      <c r="BG106" s="2">
        <f t="shared" si="74"/>
        <v>0</v>
      </c>
      <c r="BH106" s="2">
        <f t="shared" si="74"/>
        <v>0</v>
      </c>
      <c r="BI106" s="2">
        <f t="shared" si="74"/>
        <v>0</v>
      </c>
      <c r="BJ106" s="2">
        <f t="shared" si="74"/>
        <v>0</v>
      </c>
      <c r="BK106" s="2">
        <f t="shared" si="74"/>
        <v>0</v>
      </c>
      <c r="BL106" s="2">
        <f t="shared" si="74"/>
        <v>0</v>
      </c>
      <c r="BM106" s="2">
        <f t="shared" si="74"/>
        <v>0</v>
      </c>
      <c r="BN106" s="2">
        <f t="shared" si="74"/>
        <v>0</v>
      </c>
      <c r="BO106" s="2">
        <f t="shared" si="74"/>
        <v>0</v>
      </c>
      <c r="BP106" s="2">
        <f t="shared" si="74"/>
        <v>0</v>
      </c>
      <c r="BQ106" s="2">
        <f t="shared" si="74"/>
        <v>0</v>
      </c>
      <c r="BR106" s="2">
        <f t="shared" si="74"/>
        <v>0</v>
      </c>
      <c r="BS106" s="2">
        <f t="shared" si="74"/>
        <v>0</v>
      </c>
      <c r="BT106" s="2">
        <f t="shared" si="74"/>
        <v>0</v>
      </c>
      <c r="BU106" s="2">
        <f t="shared" si="74"/>
        <v>0</v>
      </c>
      <c r="BV106" s="2">
        <f t="shared" si="74"/>
        <v>0</v>
      </c>
      <c r="BW106" s="2">
        <f t="shared" si="74"/>
        <v>0</v>
      </c>
      <c r="BX106" s="2">
        <f t="shared" si="74"/>
        <v>0</v>
      </c>
      <c r="BY106" s="2">
        <f t="shared" si="74"/>
        <v>0</v>
      </c>
      <c r="BZ106" s="2">
        <f t="shared" si="74"/>
        <v>0</v>
      </c>
      <c r="CA106" s="2">
        <f t="shared" ref="CA106:DF106" si="75">CA113</f>
        <v>21666.87</v>
      </c>
      <c r="CB106" s="2">
        <f t="shared" si="75"/>
        <v>0</v>
      </c>
      <c r="CC106" s="2">
        <f t="shared" si="75"/>
        <v>21666.87</v>
      </c>
      <c r="CD106" s="2">
        <f t="shared" si="75"/>
        <v>0</v>
      </c>
      <c r="CE106" s="2">
        <f t="shared" si="75"/>
        <v>21666.87</v>
      </c>
      <c r="CF106" s="2">
        <f t="shared" si="75"/>
        <v>21666.87</v>
      </c>
      <c r="CG106" s="2">
        <f t="shared" si="75"/>
        <v>0</v>
      </c>
      <c r="CH106" s="2">
        <f t="shared" si="75"/>
        <v>21666.87</v>
      </c>
      <c r="CI106" s="2">
        <f t="shared" si="75"/>
        <v>0</v>
      </c>
      <c r="CJ106" s="2">
        <f t="shared" si="75"/>
        <v>0</v>
      </c>
      <c r="CK106" s="2">
        <f t="shared" si="75"/>
        <v>0</v>
      </c>
      <c r="CL106" s="2">
        <f t="shared" si="75"/>
        <v>0</v>
      </c>
      <c r="CM106" s="2">
        <f t="shared" si="75"/>
        <v>0</v>
      </c>
      <c r="CN106" s="2">
        <f t="shared" si="75"/>
        <v>0</v>
      </c>
      <c r="CO106" s="2">
        <f t="shared" si="75"/>
        <v>0</v>
      </c>
      <c r="CP106" s="2">
        <f t="shared" si="75"/>
        <v>0</v>
      </c>
      <c r="CQ106" s="2">
        <f t="shared" si="75"/>
        <v>0</v>
      </c>
      <c r="CR106" s="2">
        <f t="shared" si="75"/>
        <v>0</v>
      </c>
      <c r="CS106" s="2">
        <f t="shared" si="75"/>
        <v>0</v>
      </c>
      <c r="CT106" s="2">
        <f t="shared" si="75"/>
        <v>0</v>
      </c>
      <c r="CU106" s="2">
        <f t="shared" si="75"/>
        <v>0</v>
      </c>
      <c r="CV106" s="2">
        <f t="shared" si="75"/>
        <v>0</v>
      </c>
      <c r="CW106" s="2">
        <f t="shared" si="75"/>
        <v>0</v>
      </c>
      <c r="CX106" s="2">
        <f t="shared" si="75"/>
        <v>0</v>
      </c>
      <c r="CY106" s="2">
        <f t="shared" si="75"/>
        <v>0</v>
      </c>
      <c r="CZ106" s="2">
        <f t="shared" si="75"/>
        <v>0</v>
      </c>
      <c r="DA106" s="2">
        <f t="shared" si="75"/>
        <v>0</v>
      </c>
      <c r="DB106" s="2">
        <f t="shared" si="75"/>
        <v>0</v>
      </c>
      <c r="DC106" s="2">
        <f t="shared" si="75"/>
        <v>0</v>
      </c>
      <c r="DD106" s="2">
        <f t="shared" si="75"/>
        <v>0</v>
      </c>
      <c r="DE106" s="2">
        <f t="shared" si="75"/>
        <v>0</v>
      </c>
      <c r="DF106" s="2">
        <f t="shared" si="75"/>
        <v>0</v>
      </c>
      <c r="DG106" s="3">
        <f t="shared" ref="DG106:EL106" si="76">DG113</f>
        <v>0</v>
      </c>
      <c r="DH106" s="3">
        <f t="shared" si="76"/>
        <v>0</v>
      </c>
      <c r="DI106" s="3">
        <f t="shared" si="76"/>
        <v>0</v>
      </c>
      <c r="DJ106" s="3">
        <f t="shared" si="76"/>
        <v>0</v>
      </c>
      <c r="DK106" s="3">
        <f t="shared" si="76"/>
        <v>0</v>
      </c>
      <c r="DL106" s="3">
        <f t="shared" si="76"/>
        <v>0</v>
      </c>
      <c r="DM106" s="3">
        <f t="shared" si="76"/>
        <v>0</v>
      </c>
      <c r="DN106" s="3">
        <f t="shared" si="76"/>
        <v>0</v>
      </c>
      <c r="DO106" s="3">
        <f t="shared" si="76"/>
        <v>0</v>
      </c>
      <c r="DP106" s="3">
        <f t="shared" si="76"/>
        <v>0</v>
      </c>
      <c r="DQ106" s="3">
        <f t="shared" si="76"/>
        <v>0</v>
      </c>
      <c r="DR106" s="3">
        <f t="shared" si="76"/>
        <v>0</v>
      </c>
      <c r="DS106" s="3">
        <f t="shared" si="76"/>
        <v>0</v>
      </c>
      <c r="DT106" s="3">
        <f t="shared" si="76"/>
        <v>0</v>
      </c>
      <c r="DU106" s="3">
        <f t="shared" si="76"/>
        <v>0</v>
      </c>
      <c r="DV106" s="3">
        <f t="shared" si="76"/>
        <v>0</v>
      </c>
      <c r="DW106" s="3">
        <f t="shared" si="76"/>
        <v>0</v>
      </c>
      <c r="DX106" s="3">
        <f t="shared" si="76"/>
        <v>0</v>
      </c>
      <c r="DY106" s="3">
        <f t="shared" si="76"/>
        <v>0</v>
      </c>
      <c r="DZ106" s="3">
        <f t="shared" si="76"/>
        <v>0</v>
      </c>
      <c r="EA106" s="3">
        <f t="shared" si="76"/>
        <v>0</v>
      </c>
      <c r="EB106" s="3">
        <f t="shared" si="76"/>
        <v>0</v>
      </c>
      <c r="EC106" s="3">
        <f t="shared" si="76"/>
        <v>0</v>
      </c>
      <c r="ED106" s="3">
        <f t="shared" si="76"/>
        <v>0</v>
      </c>
      <c r="EE106" s="3">
        <f t="shared" si="76"/>
        <v>0</v>
      </c>
      <c r="EF106" s="3">
        <f t="shared" si="76"/>
        <v>0</v>
      </c>
      <c r="EG106" s="3">
        <f t="shared" si="76"/>
        <v>0</v>
      </c>
      <c r="EH106" s="3">
        <f t="shared" si="76"/>
        <v>0</v>
      </c>
      <c r="EI106" s="3">
        <f t="shared" si="76"/>
        <v>0</v>
      </c>
      <c r="EJ106" s="3">
        <f t="shared" si="76"/>
        <v>0</v>
      </c>
      <c r="EK106" s="3">
        <f t="shared" si="76"/>
        <v>0</v>
      </c>
      <c r="EL106" s="3">
        <f t="shared" si="76"/>
        <v>0</v>
      </c>
      <c r="EM106" s="3">
        <f t="shared" ref="EM106:FR106" si="77">EM113</f>
        <v>0</v>
      </c>
      <c r="EN106" s="3">
        <f t="shared" si="77"/>
        <v>0</v>
      </c>
      <c r="EO106" s="3">
        <f t="shared" si="77"/>
        <v>0</v>
      </c>
      <c r="EP106" s="3">
        <f t="shared" si="77"/>
        <v>0</v>
      </c>
      <c r="EQ106" s="3">
        <f t="shared" si="77"/>
        <v>0</v>
      </c>
      <c r="ER106" s="3">
        <f t="shared" si="77"/>
        <v>0</v>
      </c>
      <c r="ES106" s="3">
        <f t="shared" si="77"/>
        <v>0</v>
      </c>
      <c r="ET106" s="3">
        <f t="shared" si="77"/>
        <v>0</v>
      </c>
      <c r="EU106" s="3">
        <f t="shared" si="77"/>
        <v>0</v>
      </c>
      <c r="EV106" s="3">
        <f t="shared" si="77"/>
        <v>0</v>
      </c>
      <c r="EW106" s="3">
        <f t="shared" si="77"/>
        <v>0</v>
      </c>
      <c r="EX106" s="3">
        <f t="shared" si="77"/>
        <v>0</v>
      </c>
      <c r="EY106" s="3">
        <f t="shared" si="77"/>
        <v>0</v>
      </c>
      <c r="EZ106" s="3">
        <f t="shared" si="77"/>
        <v>0</v>
      </c>
      <c r="FA106" s="3">
        <f t="shared" si="77"/>
        <v>0</v>
      </c>
      <c r="FB106" s="3">
        <f t="shared" si="77"/>
        <v>0</v>
      </c>
      <c r="FC106" s="3">
        <f t="shared" si="77"/>
        <v>0</v>
      </c>
      <c r="FD106" s="3">
        <f t="shared" si="77"/>
        <v>0</v>
      </c>
      <c r="FE106" s="3">
        <f t="shared" si="77"/>
        <v>0</v>
      </c>
      <c r="FF106" s="3">
        <f t="shared" si="77"/>
        <v>0</v>
      </c>
      <c r="FG106" s="3">
        <f t="shared" si="77"/>
        <v>0</v>
      </c>
      <c r="FH106" s="3">
        <f t="shared" si="77"/>
        <v>0</v>
      </c>
      <c r="FI106" s="3">
        <f t="shared" si="77"/>
        <v>0</v>
      </c>
      <c r="FJ106" s="3">
        <f t="shared" si="77"/>
        <v>0</v>
      </c>
      <c r="FK106" s="3">
        <f t="shared" si="77"/>
        <v>0</v>
      </c>
      <c r="FL106" s="3">
        <f t="shared" si="77"/>
        <v>0</v>
      </c>
      <c r="FM106" s="3">
        <f t="shared" si="77"/>
        <v>0</v>
      </c>
      <c r="FN106" s="3">
        <f t="shared" si="77"/>
        <v>0</v>
      </c>
      <c r="FO106" s="3">
        <f t="shared" si="77"/>
        <v>0</v>
      </c>
      <c r="FP106" s="3">
        <f t="shared" si="77"/>
        <v>0</v>
      </c>
      <c r="FQ106" s="3">
        <f t="shared" si="77"/>
        <v>0</v>
      </c>
      <c r="FR106" s="3">
        <f t="shared" si="77"/>
        <v>0</v>
      </c>
      <c r="FS106" s="3">
        <f t="shared" ref="FS106:GX106" si="78">FS113</f>
        <v>0</v>
      </c>
      <c r="FT106" s="3">
        <f t="shared" si="78"/>
        <v>0</v>
      </c>
      <c r="FU106" s="3">
        <f t="shared" si="78"/>
        <v>0</v>
      </c>
      <c r="FV106" s="3">
        <f t="shared" si="78"/>
        <v>0</v>
      </c>
      <c r="FW106" s="3">
        <f t="shared" si="78"/>
        <v>0</v>
      </c>
      <c r="FX106" s="3">
        <f t="shared" si="78"/>
        <v>0</v>
      </c>
      <c r="FY106" s="3">
        <f t="shared" si="78"/>
        <v>0</v>
      </c>
      <c r="FZ106" s="3">
        <f t="shared" si="78"/>
        <v>0</v>
      </c>
      <c r="GA106" s="3">
        <f t="shared" si="78"/>
        <v>0</v>
      </c>
      <c r="GB106" s="3">
        <f t="shared" si="78"/>
        <v>0</v>
      </c>
      <c r="GC106" s="3">
        <f t="shared" si="78"/>
        <v>0</v>
      </c>
      <c r="GD106" s="3">
        <f t="shared" si="78"/>
        <v>0</v>
      </c>
      <c r="GE106" s="3">
        <f t="shared" si="78"/>
        <v>0</v>
      </c>
      <c r="GF106" s="3">
        <f t="shared" si="78"/>
        <v>0</v>
      </c>
      <c r="GG106" s="3">
        <f t="shared" si="78"/>
        <v>0</v>
      </c>
      <c r="GH106" s="3">
        <f t="shared" si="78"/>
        <v>0</v>
      </c>
      <c r="GI106" s="3">
        <f t="shared" si="78"/>
        <v>0</v>
      </c>
      <c r="GJ106" s="3">
        <f t="shared" si="78"/>
        <v>0</v>
      </c>
      <c r="GK106" s="3">
        <f t="shared" si="78"/>
        <v>0</v>
      </c>
      <c r="GL106" s="3">
        <f t="shared" si="78"/>
        <v>0</v>
      </c>
      <c r="GM106" s="3">
        <f t="shared" si="78"/>
        <v>0</v>
      </c>
      <c r="GN106" s="3">
        <f t="shared" si="78"/>
        <v>0</v>
      </c>
      <c r="GO106" s="3">
        <f t="shared" si="78"/>
        <v>0</v>
      </c>
      <c r="GP106" s="3">
        <f t="shared" si="78"/>
        <v>0</v>
      </c>
      <c r="GQ106" s="3">
        <f t="shared" si="78"/>
        <v>0</v>
      </c>
      <c r="GR106" s="3">
        <f t="shared" si="78"/>
        <v>0</v>
      </c>
      <c r="GS106" s="3">
        <f t="shared" si="78"/>
        <v>0</v>
      </c>
      <c r="GT106" s="3">
        <f t="shared" si="78"/>
        <v>0</v>
      </c>
      <c r="GU106" s="3">
        <f t="shared" si="78"/>
        <v>0</v>
      </c>
      <c r="GV106" s="3">
        <f t="shared" si="78"/>
        <v>0</v>
      </c>
      <c r="GW106" s="3">
        <f t="shared" si="78"/>
        <v>0</v>
      </c>
      <c r="GX106" s="3">
        <f t="shared" si="78"/>
        <v>0</v>
      </c>
    </row>
    <row r="108" spans="1:245" x14ac:dyDescent="0.2">
      <c r="A108">
        <v>17</v>
      </c>
      <c r="B108">
        <v>1</v>
      </c>
      <c r="E108" t="s">
        <v>130</v>
      </c>
      <c r="F108" t="s">
        <v>131</v>
      </c>
      <c r="G108" t="s">
        <v>132</v>
      </c>
      <c r="H108" t="s">
        <v>133</v>
      </c>
      <c r="I108">
        <v>9.4E-2</v>
      </c>
      <c r="J108">
        <v>0</v>
      </c>
      <c r="K108">
        <v>9.4E-2</v>
      </c>
      <c r="O108">
        <f>ROUND(CP108,2)</f>
        <v>8549.02</v>
      </c>
      <c r="P108">
        <f>ROUND((ROUND((AC108*AW108*I108),2)*BC108),2)</f>
        <v>8549.02</v>
      </c>
      <c r="Q108">
        <f>(ROUND((ROUND(((ET108)*AV108*I108),2)*BB108),2)+ROUND((ROUND(((AE108-(EU108))*AV108*I108),2)*BS108),2))</f>
        <v>0</v>
      </c>
      <c r="R108">
        <f>ROUND((ROUND((AE108*AV108*I108),2)*BS108),2)</f>
        <v>0</v>
      </c>
      <c r="S108">
        <f>ROUND((ROUND((AF108*AV108*I108),2)*BA108),2)</f>
        <v>0</v>
      </c>
      <c r="T108">
        <f>ROUND(CU108*I108,2)</f>
        <v>0</v>
      </c>
      <c r="U108">
        <f>CV108*I108</f>
        <v>0</v>
      </c>
      <c r="V108">
        <f>CW108*I108</f>
        <v>0</v>
      </c>
      <c r="W108">
        <f>ROUND(CX108*I108,2)</f>
        <v>0</v>
      </c>
      <c r="X108">
        <f t="shared" ref="X108:Y111" si="79">ROUND(CY108,2)</f>
        <v>0</v>
      </c>
      <c r="Y108">
        <f t="shared" si="79"/>
        <v>0</v>
      </c>
      <c r="AA108">
        <v>203446641</v>
      </c>
      <c r="AB108">
        <f>ROUND((AC108+AD108+AF108),6)</f>
        <v>25837.27</v>
      </c>
      <c r="AC108">
        <f>ROUND((ES108),6)</f>
        <v>25837.27</v>
      </c>
      <c r="AD108">
        <f>ROUND((((ET108)-(EU108))+AE108),6)</f>
        <v>0</v>
      </c>
      <c r="AE108">
        <f t="shared" ref="AE108:AF111" si="80">ROUND((EU108),6)</f>
        <v>0</v>
      </c>
      <c r="AF108">
        <f t="shared" si="80"/>
        <v>0</v>
      </c>
      <c r="AG108">
        <f>ROUND((AP108),6)</f>
        <v>0</v>
      </c>
      <c r="AH108">
        <f t="shared" ref="AH108:AI111" si="81">(EW108)</f>
        <v>0</v>
      </c>
      <c r="AI108">
        <f t="shared" si="81"/>
        <v>0</v>
      </c>
      <c r="AJ108">
        <f>(AS108)</f>
        <v>0</v>
      </c>
      <c r="AK108">
        <v>25837.27</v>
      </c>
      <c r="AL108">
        <v>25837.27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3.52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134</v>
      </c>
      <c r="BM108">
        <v>1618</v>
      </c>
      <c r="BN108">
        <v>0</v>
      </c>
      <c r="BO108" t="s">
        <v>131</v>
      </c>
      <c r="BP108">
        <v>1</v>
      </c>
      <c r="BQ108">
        <v>201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(P108+Q108+S108)</f>
        <v>8549.02</v>
      </c>
      <c r="CQ108">
        <f>ROUND((ROUND((AC108*AW108*1),2)*BC108),2)</f>
        <v>90947.19</v>
      </c>
      <c r="CR108">
        <f>(ROUND((ROUND(((ET108)*AV108*1),2)*BB108),2)+ROUND((ROUND(((AE108-(EU108))*AV108*1),2)*BS108),2))</f>
        <v>0</v>
      </c>
      <c r="CS108">
        <f>ROUND((ROUND((AE108*AV108*1),2)*BS108),2)</f>
        <v>0</v>
      </c>
      <c r="CT108">
        <f>ROUND((ROUND((AF108*AV108*1),2)*BA108),2)</f>
        <v>0</v>
      </c>
      <c r="CU108">
        <f>AG108</f>
        <v>0</v>
      </c>
      <c r="CV108">
        <f>(AH108*AV108)</f>
        <v>0</v>
      </c>
      <c r="CW108">
        <f t="shared" ref="CW108:CX111" si="82">AI108</f>
        <v>0</v>
      </c>
      <c r="CX108">
        <f t="shared" si="82"/>
        <v>0</v>
      </c>
      <c r="CY108">
        <f>S108*(BZ108/100)</f>
        <v>0</v>
      </c>
      <c r="CZ108">
        <f>S108*(CA108/100)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133</v>
      </c>
      <c r="DW108" t="s">
        <v>133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148642266</v>
      </c>
      <c r="EF108">
        <v>201</v>
      </c>
      <c r="EG108" t="s">
        <v>135</v>
      </c>
      <c r="EH108">
        <v>0</v>
      </c>
      <c r="EI108" t="s">
        <v>3</v>
      </c>
      <c r="EJ108">
        <v>2</v>
      </c>
      <c r="EK108">
        <v>1618</v>
      </c>
      <c r="EL108" t="s">
        <v>136</v>
      </c>
      <c r="EM108" t="s">
        <v>137</v>
      </c>
      <c r="EO108" t="s">
        <v>3</v>
      </c>
      <c r="EQ108">
        <v>131072</v>
      </c>
      <c r="ER108">
        <v>25837.27</v>
      </c>
      <c r="ES108">
        <v>25837.27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f>ROUND(IF(AND(BH108=3,BI108=3),P108,0),2)</f>
        <v>0</v>
      </c>
      <c r="FS108">
        <v>0</v>
      </c>
      <c r="FX108">
        <v>0</v>
      </c>
      <c r="FY108">
        <v>0</v>
      </c>
      <c r="GA108" t="s">
        <v>3</v>
      </c>
      <c r="GD108">
        <v>0</v>
      </c>
      <c r="GF108">
        <v>1245084458</v>
      </c>
      <c r="GG108">
        <v>2</v>
      </c>
      <c r="GH108">
        <v>1</v>
      </c>
      <c r="GI108">
        <v>2</v>
      </c>
      <c r="GJ108">
        <v>0</v>
      </c>
      <c r="GK108">
        <f>ROUND(R108*(R12)/100,2)</f>
        <v>0</v>
      </c>
      <c r="GL108">
        <f>ROUND(IF(AND(BH108=3,BI108=3,FS108&lt;&gt;0),P108,0),2)</f>
        <v>0</v>
      </c>
      <c r="GM108">
        <f>ROUND(O108+X108+Y108+GK108,2)+GX108</f>
        <v>8549.02</v>
      </c>
      <c r="GN108">
        <f>IF(OR(BI108=0,BI108=1),ROUND(O108+X108+Y108+GK108,2),0)</f>
        <v>0</v>
      </c>
      <c r="GO108">
        <f>IF(BI108=2,ROUND(O108+X108+Y108+GK108,2),0)</f>
        <v>8549.02</v>
      </c>
      <c r="GP108">
        <f>IF(BI108=4,ROUND(O108+X108+Y108+GK108,2)+GX108,0)</f>
        <v>0</v>
      </c>
      <c r="GR108">
        <v>0</v>
      </c>
      <c r="GS108">
        <v>3</v>
      </c>
      <c r="GT108">
        <v>0</v>
      </c>
      <c r="GU108" t="s">
        <v>3</v>
      </c>
      <c r="GV108">
        <f>ROUND((GT108),6)</f>
        <v>0</v>
      </c>
      <c r="GW108">
        <v>1</v>
      </c>
      <c r="GX108">
        <f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138</v>
      </c>
      <c r="F109" t="s">
        <v>139</v>
      </c>
      <c r="G109" t="s">
        <v>140</v>
      </c>
      <c r="H109" t="s">
        <v>133</v>
      </c>
      <c r="I109">
        <v>1.6E-2</v>
      </c>
      <c r="J109">
        <v>0</v>
      </c>
      <c r="K109">
        <v>1.6E-2</v>
      </c>
      <c r="O109">
        <f>ROUND(CP109,2)</f>
        <v>1803.34</v>
      </c>
      <c r="P109">
        <f>ROUND((ROUND((AC109*AW109*I109),2)*BC109),2)</f>
        <v>1803.34</v>
      </c>
      <c r="Q109">
        <f>(ROUND((ROUND(((ET109)*AV109*I109),2)*BB109),2)+ROUND((ROUND(((AE109-(EU109))*AV109*I109),2)*BS109),2))</f>
        <v>0</v>
      </c>
      <c r="R109">
        <f>ROUND((ROUND((AE109*AV109*I109),2)*BS109),2)</f>
        <v>0</v>
      </c>
      <c r="S109">
        <f>ROUND((ROUND((AF109*AV109*I109),2)*BA109),2)</f>
        <v>0</v>
      </c>
      <c r="T109">
        <f>ROUND(CU109*I109,2)</f>
        <v>0</v>
      </c>
      <c r="U109">
        <f>CV109*I109</f>
        <v>0</v>
      </c>
      <c r="V109">
        <f>CW109*I109</f>
        <v>0</v>
      </c>
      <c r="W109">
        <f>ROUND(CX109*I109,2)</f>
        <v>0</v>
      </c>
      <c r="X109">
        <f t="shared" si="79"/>
        <v>0</v>
      </c>
      <c r="Y109">
        <f t="shared" si="79"/>
        <v>0</v>
      </c>
      <c r="AA109">
        <v>203446641</v>
      </c>
      <c r="AB109">
        <f>ROUND((AC109+AD109+AF109),6)</f>
        <v>38336.35</v>
      </c>
      <c r="AC109">
        <f>ROUND((ES109),6)</f>
        <v>38336.35</v>
      </c>
      <c r="AD109">
        <f>ROUND((((ET109)-(EU109))+AE109),6)</f>
        <v>0</v>
      </c>
      <c r="AE109">
        <f t="shared" si="80"/>
        <v>0</v>
      </c>
      <c r="AF109">
        <f t="shared" si="80"/>
        <v>0</v>
      </c>
      <c r="AG109">
        <f>ROUND((AP109),6)</f>
        <v>0</v>
      </c>
      <c r="AH109">
        <f t="shared" si="81"/>
        <v>0</v>
      </c>
      <c r="AI109">
        <f t="shared" si="81"/>
        <v>0</v>
      </c>
      <c r="AJ109">
        <f>(AS109)</f>
        <v>0</v>
      </c>
      <c r="AK109">
        <v>38336.35</v>
      </c>
      <c r="AL109">
        <v>38336.35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2.94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2</v>
      </c>
      <c r="BJ109" t="s">
        <v>141</v>
      </c>
      <c r="BM109">
        <v>1618</v>
      </c>
      <c r="BN109">
        <v>0</v>
      </c>
      <c r="BO109" t="s">
        <v>139</v>
      </c>
      <c r="BP109">
        <v>1</v>
      </c>
      <c r="BQ109">
        <v>201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(P109+Q109+S109)</f>
        <v>1803.34</v>
      </c>
      <c r="CQ109">
        <f>ROUND((ROUND((AC109*AW109*1),2)*BC109),2)</f>
        <v>112708.87</v>
      </c>
      <c r="CR109">
        <f>(ROUND((ROUND(((ET109)*AV109*1),2)*BB109),2)+ROUND((ROUND(((AE109-(EU109))*AV109*1),2)*BS109),2))</f>
        <v>0</v>
      </c>
      <c r="CS109">
        <f>ROUND((ROUND((AE109*AV109*1),2)*BS109),2)</f>
        <v>0</v>
      </c>
      <c r="CT109">
        <f>ROUND((ROUND((AF109*AV109*1),2)*BA109),2)</f>
        <v>0</v>
      </c>
      <c r="CU109">
        <f>AG109</f>
        <v>0</v>
      </c>
      <c r="CV109">
        <f>(AH109*AV109)</f>
        <v>0</v>
      </c>
      <c r="CW109">
        <f t="shared" si="82"/>
        <v>0</v>
      </c>
      <c r="CX109">
        <f t="shared" si="82"/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133</v>
      </c>
      <c r="DW109" t="s">
        <v>133</v>
      </c>
      <c r="DX109">
        <v>1000</v>
      </c>
      <c r="DZ109" t="s">
        <v>3</v>
      </c>
      <c r="EA109" t="s">
        <v>3</v>
      </c>
      <c r="EB109" t="s">
        <v>3</v>
      </c>
      <c r="EC109" t="s">
        <v>3</v>
      </c>
      <c r="EE109">
        <v>148642266</v>
      </c>
      <c r="EF109">
        <v>201</v>
      </c>
      <c r="EG109" t="s">
        <v>135</v>
      </c>
      <c r="EH109">
        <v>0</v>
      </c>
      <c r="EI109" t="s">
        <v>3</v>
      </c>
      <c r="EJ109">
        <v>2</v>
      </c>
      <c r="EK109">
        <v>1618</v>
      </c>
      <c r="EL109" t="s">
        <v>136</v>
      </c>
      <c r="EM109" t="s">
        <v>137</v>
      </c>
      <c r="EO109" t="s">
        <v>3</v>
      </c>
      <c r="EQ109">
        <v>131072</v>
      </c>
      <c r="ER109">
        <v>38336.35</v>
      </c>
      <c r="ES109">
        <v>38336.35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f>ROUND(IF(AND(BH109=3,BI109=3),P109,0),2)</f>
        <v>0</v>
      </c>
      <c r="FS109">
        <v>0</v>
      </c>
      <c r="FX109">
        <v>0</v>
      </c>
      <c r="FY109">
        <v>0</v>
      </c>
      <c r="GA109" t="s">
        <v>3</v>
      </c>
      <c r="GD109">
        <v>0</v>
      </c>
      <c r="GF109">
        <v>-1535916227</v>
      </c>
      <c r="GG109">
        <v>2</v>
      </c>
      <c r="GH109">
        <v>1</v>
      </c>
      <c r="GI109">
        <v>2</v>
      </c>
      <c r="GJ109">
        <v>0</v>
      </c>
      <c r="GK109">
        <f>ROUND(R109*(R12)/100,2)</f>
        <v>0</v>
      </c>
      <c r="GL109">
        <f>ROUND(IF(AND(BH109=3,BI109=3,FS109&lt;&gt;0),P109,0),2)</f>
        <v>0</v>
      </c>
      <c r="GM109">
        <f>ROUND(O109+X109+Y109+GK109,2)+GX109</f>
        <v>1803.34</v>
      </c>
      <c r="GN109">
        <f>IF(OR(BI109=0,BI109=1),ROUND(O109+X109+Y109+GK109,2),0)</f>
        <v>0</v>
      </c>
      <c r="GO109">
        <f>IF(BI109=2,ROUND(O109+X109+Y109+GK109,2),0)</f>
        <v>1803.34</v>
      </c>
      <c r="GP109">
        <f>IF(BI109=4,ROUND(O109+X109+Y109+GK109,2)+GX109,0)</f>
        <v>0</v>
      </c>
      <c r="GR109">
        <v>0</v>
      </c>
      <c r="GS109">
        <v>3</v>
      </c>
      <c r="GT109">
        <v>0</v>
      </c>
      <c r="GU109" t="s">
        <v>3</v>
      </c>
      <c r="GV109">
        <f>ROUND((GT109),6)</f>
        <v>0</v>
      </c>
      <c r="GW109">
        <v>1</v>
      </c>
      <c r="GX109">
        <f>ROUND(HC109*I109,2)</f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142</v>
      </c>
      <c r="F110" t="s">
        <v>143</v>
      </c>
      <c r="G110" t="s">
        <v>144</v>
      </c>
      <c r="H110" t="s">
        <v>133</v>
      </c>
      <c r="I110">
        <v>2.1000000000000001E-2</v>
      </c>
      <c r="J110">
        <v>0</v>
      </c>
      <c r="K110">
        <v>2.1000000000000001E-2</v>
      </c>
      <c r="O110">
        <f>ROUND(CP110,2)</f>
        <v>2528.06</v>
      </c>
      <c r="P110">
        <f>ROUND((ROUND((AC110*AW110*I110),2)*BC110),2)</f>
        <v>2528.06</v>
      </c>
      <c r="Q110">
        <f>(ROUND((ROUND(((ET110)*AV110*I110),2)*BB110),2)+ROUND((ROUND(((AE110-(EU110))*AV110*I110),2)*BS110),2))</f>
        <v>0</v>
      </c>
      <c r="R110">
        <f>ROUND((ROUND((AE110*AV110*I110),2)*BS110),2)</f>
        <v>0</v>
      </c>
      <c r="S110">
        <f>ROUND((ROUND((AF110*AV110*I110),2)*BA110),2)</f>
        <v>0</v>
      </c>
      <c r="T110">
        <f>ROUND(CU110*I110,2)</f>
        <v>0</v>
      </c>
      <c r="U110">
        <f>CV110*I110</f>
        <v>0</v>
      </c>
      <c r="V110">
        <f>CW110*I110</f>
        <v>0</v>
      </c>
      <c r="W110">
        <f>ROUND(CX110*I110,2)</f>
        <v>0</v>
      </c>
      <c r="X110">
        <f t="shared" si="79"/>
        <v>0</v>
      </c>
      <c r="Y110">
        <f t="shared" si="79"/>
        <v>0</v>
      </c>
      <c r="AA110">
        <v>203446641</v>
      </c>
      <c r="AB110">
        <f>ROUND((AC110+AD110+AF110),6)</f>
        <v>45773.16</v>
      </c>
      <c r="AC110">
        <f>ROUND((ES110),6)</f>
        <v>45773.16</v>
      </c>
      <c r="AD110">
        <f>ROUND((((ET110)-(EU110))+AE110),6)</f>
        <v>0</v>
      </c>
      <c r="AE110">
        <f t="shared" si="80"/>
        <v>0</v>
      </c>
      <c r="AF110">
        <f t="shared" si="80"/>
        <v>0</v>
      </c>
      <c r="AG110">
        <f>ROUND((AP110),6)</f>
        <v>0</v>
      </c>
      <c r="AH110">
        <f t="shared" si="81"/>
        <v>0</v>
      </c>
      <c r="AI110">
        <f t="shared" si="81"/>
        <v>0</v>
      </c>
      <c r="AJ110">
        <f>(AS110)</f>
        <v>0</v>
      </c>
      <c r="AK110">
        <v>45773.16</v>
      </c>
      <c r="AL110">
        <v>45773.16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2.63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145</v>
      </c>
      <c r="BM110">
        <v>1618</v>
      </c>
      <c r="BN110">
        <v>0</v>
      </c>
      <c r="BO110" t="s">
        <v>143</v>
      </c>
      <c r="BP110">
        <v>1</v>
      </c>
      <c r="BQ110">
        <v>201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(P110+Q110+S110)</f>
        <v>2528.06</v>
      </c>
      <c r="CQ110">
        <f>ROUND((ROUND((AC110*AW110*1),2)*BC110),2)</f>
        <v>120383.41</v>
      </c>
      <c r="CR110">
        <f>(ROUND((ROUND(((ET110)*AV110*1),2)*BB110),2)+ROUND((ROUND(((AE110-(EU110))*AV110*1),2)*BS110),2))</f>
        <v>0</v>
      </c>
      <c r="CS110">
        <f>ROUND((ROUND((AE110*AV110*1),2)*BS110),2)</f>
        <v>0</v>
      </c>
      <c r="CT110">
        <f>ROUND((ROUND((AF110*AV110*1),2)*BA110),2)</f>
        <v>0</v>
      </c>
      <c r="CU110">
        <f>AG110</f>
        <v>0</v>
      </c>
      <c r="CV110">
        <f>(AH110*AV110)</f>
        <v>0</v>
      </c>
      <c r="CW110">
        <f t="shared" si="82"/>
        <v>0</v>
      </c>
      <c r="CX110">
        <f t="shared" si="82"/>
        <v>0</v>
      </c>
      <c r="CY110">
        <f>S110*(BZ110/100)</f>
        <v>0</v>
      </c>
      <c r="CZ110">
        <f>S110*(CA110/100)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133</v>
      </c>
      <c r="DW110" t="s">
        <v>133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148642266</v>
      </c>
      <c r="EF110">
        <v>201</v>
      </c>
      <c r="EG110" t="s">
        <v>135</v>
      </c>
      <c r="EH110">
        <v>0</v>
      </c>
      <c r="EI110" t="s">
        <v>3</v>
      </c>
      <c r="EJ110">
        <v>2</v>
      </c>
      <c r="EK110">
        <v>1618</v>
      </c>
      <c r="EL110" t="s">
        <v>136</v>
      </c>
      <c r="EM110" t="s">
        <v>137</v>
      </c>
      <c r="EO110" t="s">
        <v>3</v>
      </c>
      <c r="EQ110">
        <v>131072</v>
      </c>
      <c r="ER110">
        <v>45773.16</v>
      </c>
      <c r="ES110">
        <v>45773.16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>ROUND(IF(AND(BH110=3,BI110=3),P110,0),2)</f>
        <v>0</v>
      </c>
      <c r="FS110">
        <v>0</v>
      </c>
      <c r="FX110">
        <v>0</v>
      </c>
      <c r="FY110">
        <v>0</v>
      </c>
      <c r="GA110" t="s">
        <v>3</v>
      </c>
      <c r="GD110">
        <v>0</v>
      </c>
      <c r="GF110">
        <v>-1211350953</v>
      </c>
      <c r="GG110">
        <v>2</v>
      </c>
      <c r="GH110">
        <v>1</v>
      </c>
      <c r="GI110">
        <v>2</v>
      </c>
      <c r="GJ110">
        <v>0</v>
      </c>
      <c r="GK110">
        <f>ROUND(R110*(R12)/100,2)</f>
        <v>0</v>
      </c>
      <c r="GL110">
        <f>ROUND(IF(AND(BH110=3,BI110=3,FS110&lt;&gt;0),P110,0),2)</f>
        <v>0</v>
      </c>
      <c r="GM110">
        <f>ROUND(O110+X110+Y110+GK110,2)+GX110</f>
        <v>2528.06</v>
      </c>
      <c r="GN110">
        <f>IF(OR(BI110=0,BI110=1),ROUND(O110+X110+Y110+GK110,2),0)</f>
        <v>0</v>
      </c>
      <c r="GO110">
        <f>IF(BI110=2,ROUND(O110+X110+Y110+GK110,2),0)</f>
        <v>2528.06</v>
      </c>
      <c r="GP110">
        <f>IF(BI110=4,ROUND(O110+X110+Y110+GK110,2)+GX110,0)</f>
        <v>0</v>
      </c>
      <c r="GR110">
        <v>0</v>
      </c>
      <c r="GS110">
        <v>3</v>
      </c>
      <c r="GT110">
        <v>0</v>
      </c>
      <c r="GU110" t="s">
        <v>3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146</v>
      </c>
      <c r="F111" t="s">
        <v>147</v>
      </c>
      <c r="G111" t="s">
        <v>148</v>
      </c>
      <c r="H111" t="s">
        <v>149</v>
      </c>
      <c r="I111">
        <v>2.5999999999999999E-2</v>
      </c>
      <c r="J111">
        <v>0</v>
      </c>
      <c r="K111">
        <v>2.5999999999999999E-2</v>
      </c>
      <c r="O111">
        <f>ROUND(CP111,2)</f>
        <v>8786.4500000000007</v>
      </c>
      <c r="P111">
        <f>ROUND((ROUND((AC111*AW111*I111),2)*BC111),2)</f>
        <v>8786.4500000000007</v>
      </c>
      <c r="Q111">
        <f>(ROUND((ROUND(((ET111)*AV111*I111),2)*BB111),2)+ROUND((ROUND(((AE111-(EU111))*AV111*I111),2)*BS111),2))</f>
        <v>0</v>
      </c>
      <c r="R111">
        <f>ROUND((ROUND((AE111*AV111*I111),2)*BS111),2)</f>
        <v>0</v>
      </c>
      <c r="S111">
        <f>ROUND((ROUND((AF111*AV111*I111),2)*BA111),2)</f>
        <v>0</v>
      </c>
      <c r="T111">
        <f>ROUND(CU111*I111,2)</f>
        <v>0</v>
      </c>
      <c r="U111">
        <f>CV111*I111</f>
        <v>0</v>
      </c>
      <c r="V111">
        <f>CW111*I111</f>
        <v>0</v>
      </c>
      <c r="W111">
        <f>ROUND(CX111*I111,2)</f>
        <v>0</v>
      </c>
      <c r="X111">
        <f t="shared" si="79"/>
        <v>0</v>
      </c>
      <c r="Y111">
        <f t="shared" si="79"/>
        <v>0</v>
      </c>
      <c r="AA111">
        <v>203446641</v>
      </c>
      <c r="AB111">
        <f>ROUND((AC111+AD111+AF111),6)</f>
        <v>31290.95</v>
      </c>
      <c r="AC111">
        <f>ROUND((ES111),6)</f>
        <v>31290.95</v>
      </c>
      <c r="AD111">
        <f>ROUND((((ET111)-(EU111))+AE111),6)</f>
        <v>0</v>
      </c>
      <c r="AE111">
        <f t="shared" si="80"/>
        <v>0</v>
      </c>
      <c r="AF111">
        <f t="shared" si="80"/>
        <v>0</v>
      </c>
      <c r="AG111">
        <f>ROUND((AP111),6)</f>
        <v>0</v>
      </c>
      <c r="AH111">
        <f t="shared" si="81"/>
        <v>0</v>
      </c>
      <c r="AI111">
        <f t="shared" si="81"/>
        <v>0</v>
      </c>
      <c r="AJ111">
        <f>(AS111)</f>
        <v>0</v>
      </c>
      <c r="AK111">
        <v>31290.95</v>
      </c>
      <c r="AL111">
        <v>31290.95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10.8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150</v>
      </c>
      <c r="BM111">
        <v>1618</v>
      </c>
      <c r="BN111">
        <v>0</v>
      </c>
      <c r="BO111" t="s">
        <v>147</v>
      </c>
      <c r="BP111">
        <v>1</v>
      </c>
      <c r="BQ111">
        <v>201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(P111+Q111+S111)</f>
        <v>8786.4500000000007</v>
      </c>
      <c r="CQ111">
        <f>ROUND((ROUND((AC111*AW111*1),2)*BC111),2)</f>
        <v>337942.26</v>
      </c>
      <c r="CR111">
        <f>(ROUND((ROUND(((ET111)*AV111*1),2)*BB111),2)+ROUND((ROUND(((AE111-(EU111))*AV111*1),2)*BS111),2))</f>
        <v>0</v>
      </c>
      <c r="CS111">
        <f>ROUND((ROUND((AE111*AV111*1),2)*BS111),2)</f>
        <v>0</v>
      </c>
      <c r="CT111">
        <f>ROUND((ROUND((AF111*AV111*1),2)*BA111),2)</f>
        <v>0</v>
      </c>
      <c r="CU111">
        <f>AG111</f>
        <v>0</v>
      </c>
      <c r="CV111">
        <f>(AH111*AV111)</f>
        <v>0</v>
      </c>
      <c r="CW111">
        <f t="shared" si="82"/>
        <v>0</v>
      </c>
      <c r="CX111">
        <f t="shared" si="82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149</v>
      </c>
      <c r="DW111" t="s">
        <v>149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148642266</v>
      </c>
      <c r="EF111">
        <v>201</v>
      </c>
      <c r="EG111" t="s">
        <v>135</v>
      </c>
      <c r="EH111">
        <v>0</v>
      </c>
      <c r="EI111" t="s">
        <v>3</v>
      </c>
      <c r="EJ111">
        <v>2</v>
      </c>
      <c r="EK111">
        <v>1618</v>
      </c>
      <c r="EL111" t="s">
        <v>136</v>
      </c>
      <c r="EM111" t="s">
        <v>137</v>
      </c>
      <c r="EO111" t="s">
        <v>3</v>
      </c>
      <c r="EQ111">
        <v>131072</v>
      </c>
      <c r="ER111">
        <v>31290.95</v>
      </c>
      <c r="ES111">
        <v>31290.95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>ROUND(IF(AND(BH111=3,BI111=3),P111,0),2)</f>
        <v>0</v>
      </c>
      <c r="FS111">
        <v>0</v>
      </c>
      <c r="FX111">
        <v>0</v>
      </c>
      <c r="FY111">
        <v>0</v>
      </c>
      <c r="GA111" t="s">
        <v>3</v>
      </c>
      <c r="GD111">
        <v>0</v>
      </c>
      <c r="GF111">
        <v>-1122291284</v>
      </c>
      <c r="GG111">
        <v>2</v>
      </c>
      <c r="GH111">
        <v>1</v>
      </c>
      <c r="GI111">
        <v>2</v>
      </c>
      <c r="GJ111">
        <v>0</v>
      </c>
      <c r="GK111">
        <f>ROUND(R111*(R12)/100,2)</f>
        <v>0</v>
      </c>
      <c r="GL111">
        <f>ROUND(IF(AND(BH111=3,BI111=3,FS111&lt;&gt;0),P111,0),2)</f>
        <v>0</v>
      </c>
      <c r="GM111">
        <f>ROUND(O111+X111+Y111+GK111,2)+GX111</f>
        <v>8786.4500000000007</v>
      </c>
      <c r="GN111">
        <f>IF(OR(BI111=0,BI111=1),ROUND(O111+X111+Y111+GK111,2),0)</f>
        <v>0</v>
      </c>
      <c r="GO111">
        <f>IF(BI111=2,ROUND(O111+X111+Y111+GK111,2),0)</f>
        <v>8786.4500000000007</v>
      </c>
      <c r="GP111">
        <f>IF(BI111=4,ROUND(O111+X111+Y111+GK111,2)+GX111,0)</f>
        <v>0</v>
      </c>
      <c r="GR111">
        <v>0</v>
      </c>
      <c r="GS111">
        <v>3</v>
      </c>
      <c r="GT111">
        <v>0</v>
      </c>
      <c r="GU111" t="s">
        <v>3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3" spans="1:206" x14ac:dyDescent="0.2">
      <c r="A113" s="2">
        <v>51</v>
      </c>
      <c r="B113" s="2">
        <f>B104</f>
        <v>1</v>
      </c>
      <c r="C113" s="2">
        <f>A104</f>
        <v>4</v>
      </c>
      <c r="D113" s="2">
        <f>ROW(A104)</f>
        <v>104</v>
      </c>
      <c r="E113" s="2"/>
      <c r="F113" s="2" t="str">
        <f>IF(F104&lt;&gt;"",F104,"")</f>
        <v>Новый раздел</v>
      </c>
      <c r="G113" s="2" t="str">
        <f>IF(G104&lt;&gt;"",G104,"")</f>
        <v>Материалы, неучтённые единичными расценками</v>
      </c>
      <c r="H113" s="2">
        <v>0</v>
      </c>
      <c r="I113" s="2"/>
      <c r="J113" s="2"/>
      <c r="K113" s="2"/>
      <c r="L113" s="2"/>
      <c r="M113" s="2"/>
      <c r="N113" s="2"/>
      <c r="O113" s="2">
        <f t="shared" ref="O113:T113" si="83">ROUND(AB113,2)</f>
        <v>21666.87</v>
      </c>
      <c r="P113" s="2">
        <f t="shared" si="83"/>
        <v>21666.87</v>
      </c>
      <c r="Q113" s="2">
        <f t="shared" si="83"/>
        <v>0</v>
      </c>
      <c r="R113" s="2">
        <f t="shared" si="83"/>
        <v>0</v>
      </c>
      <c r="S113" s="2">
        <f t="shared" si="83"/>
        <v>0</v>
      </c>
      <c r="T113" s="2">
        <f t="shared" si="83"/>
        <v>0</v>
      </c>
      <c r="U113" s="2">
        <f>AH113</f>
        <v>0</v>
      </c>
      <c r="V113" s="2">
        <f>AI113</f>
        <v>0</v>
      </c>
      <c r="W113" s="2">
        <f>ROUND(AJ113,2)</f>
        <v>0</v>
      </c>
      <c r="X113" s="2">
        <f>ROUND(AK113,2)</f>
        <v>0</v>
      </c>
      <c r="Y113" s="2">
        <f>ROUND(AL113,2)</f>
        <v>0</v>
      </c>
      <c r="Z113" s="2"/>
      <c r="AA113" s="2"/>
      <c r="AB113" s="2">
        <f>ROUND(SUMIF(AA108:AA111,"=203446641",O108:O111),2)</f>
        <v>21666.87</v>
      </c>
      <c r="AC113" s="2">
        <f>ROUND(SUMIF(AA108:AA111,"=203446641",P108:P111),2)</f>
        <v>21666.87</v>
      </c>
      <c r="AD113" s="2">
        <f>ROUND(SUMIF(AA108:AA111,"=203446641",Q108:Q111),2)</f>
        <v>0</v>
      </c>
      <c r="AE113" s="2">
        <f>ROUND(SUMIF(AA108:AA111,"=203446641",R108:R111),2)</f>
        <v>0</v>
      </c>
      <c r="AF113" s="2">
        <f>ROUND(SUMIF(AA108:AA111,"=203446641",S108:S111),2)</f>
        <v>0</v>
      </c>
      <c r="AG113" s="2">
        <f>ROUND(SUMIF(AA108:AA111,"=203446641",T108:T111),2)</f>
        <v>0</v>
      </c>
      <c r="AH113" s="2">
        <f>SUMIF(AA108:AA111,"=203446641",U108:U111)</f>
        <v>0</v>
      </c>
      <c r="AI113" s="2">
        <f>SUMIF(AA108:AA111,"=203446641",V108:V111)</f>
        <v>0</v>
      </c>
      <c r="AJ113" s="2">
        <f>ROUND(SUMIF(AA108:AA111,"=203446641",W108:W111),2)</f>
        <v>0</v>
      </c>
      <c r="AK113" s="2">
        <f>ROUND(SUMIF(AA108:AA111,"=203446641",X108:X111),2)</f>
        <v>0</v>
      </c>
      <c r="AL113" s="2">
        <f>ROUND(SUMIF(AA108:AA111,"=203446641",Y108:Y111),2)</f>
        <v>0</v>
      </c>
      <c r="AM113" s="2"/>
      <c r="AN113" s="2"/>
      <c r="AO113" s="2">
        <f t="shared" ref="AO113:BD113" si="84">ROUND(BX113,2)</f>
        <v>0</v>
      </c>
      <c r="AP113" s="2">
        <f t="shared" si="84"/>
        <v>0</v>
      </c>
      <c r="AQ113" s="2">
        <f t="shared" si="84"/>
        <v>0</v>
      </c>
      <c r="AR113" s="2">
        <f t="shared" si="84"/>
        <v>21666.87</v>
      </c>
      <c r="AS113" s="2">
        <f t="shared" si="84"/>
        <v>0</v>
      </c>
      <c r="AT113" s="2">
        <f t="shared" si="84"/>
        <v>21666.87</v>
      </c>
      <c r="AU113" s="2">
        <f t="shared" si="84"/>
        <v>0</v>
      </c>
      <c r="AV113" s="2">
        <f t="shared" si="84"/>
        <v>21666.87</v>
      </c>
      <c r="AW113" s="2">
        <f t="shared" si="84"/>
        <v>21666.87</v>
      </c>
      <c r="AX113" s="2">
        <f t="shared" si="84"/>
        <v>0</v>
      </c>
      <c r="AY113" s="2">
        <f t="shared" si="84"/>
        <v>21666.87</v>
      </c>
      <c r="AZ113" s="2">
        <f t="shared" si="84"/>
        <v>0</v>
      </c>
      <c r="BA113" s="2">
        <f t="shared" si="84"/>
        <v>0</v>
      </c>
      <c r="BB113" s="2">
        <f t="shared" si="84"/>
        <v>0</v>
      </c>
      <c r="BC113" s="2">
        <f t="shared" si="84"/>
        <v>0</v>
      </c>
      <c r="BD113" s="2">
        <f t="shared" si="84"/>
        <v>0</v>
      </c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>
        <f>ROUND(SUMIF(AA108:AA111,"=203446641",FQ108:FQ111),2)</f>
        <v>0</v>
      </c>
      <c r="BY113" s="2">
        <f>ROUND(SUMIF(AA108:AA111,"=203446641",FR108:FR111),2)</f>
        <v>0</v>
      </c>
      <c r="BZ113" s="2">
        <f>ROUND(SUMIF(AA108:AA111,"=203446641",GL108:GL111),2)</f>
        <v>0</v>
      </c>
      <c r="CA113" s="2">
        <f>ROUND(SUMIF(AA108:AA111,"=203446641",GM108:GM111),2)</f>
        <v>21666.87</v>
      </c>
      <c r="CB113" s="2">
        <f>ROUND(SUMIF(AA108:AA111,"=203446641",GN108:GN111),2)</f>
        <v>0</v>
      </c>
      <c r="CC113" s="2">
        <f>ROUND(SUMIF(AA108:AA111,"=203446641",GO108:GO111),2)</f>
        <v>21666.87</v>
      </c>
      <c r="CD113" s="2">
        <f>ROUND(SUMIF(AA108:AA111,"=203446641",GP108:GP111),2)</f>
        <v>0</v>
      </c>
      <c r="CE113" s="2">
        <f>AC113-BX113</f>
        <v>21666.87</v>
      </c>
      <c r="CF113" s="2">
        <f>AC113-BY113</f>
        <v>21666.87</v>
      </c>
      <c r="CG113" s="2">
        <f>BX113-BZ113</f>
        <v>0</v>
      </c>
      <c r="CH113" s="2">
        <f>AC113-BX113-BY113+BZ113</f>
        <v>21666.87</v>
      </c>
      <c r="CI113" s="2">
        <f>BY113-BZ113</f>
        <v>0</v>
      </c>
      <c r="CJ113" s="2">
        <f>ROUND(SUMIF(AA108:AA111,"=203446641",GX108:GX111),2)</f>
        <v>0</v>
      </c>
      <c r="CK113" s="2">
        <f>ROUND(SUMIF(AA108:AA111,"=203446641",GY108:GY111),2)</f>
        <v>0</v>
      </c>
      <c r="CL113" s="2">
        <f>ROUND(SUMIF(AA108:AA111,"=203446641",GZ108:GZ111),2)</f>
        <v>0</v>
      </c>
      <c r="CM113" s="2">
        <f>ROUND(SUMIF(AA108:AA111,"=203446641",HD108:HD111),2)</f>
        <v>0</v>
      </c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21666.87</v>
      </c>
      <c r="G115" s="4" t="s">
        <v>29</v>
      </c>
      <c r="H115" s="4" t="s">
        <v>30</v>
      </c>
      <c r="I115" s="4"/>
      <c r="J115" s="4"/>
      <c r="K115" s="4">
        <v>201</v>
      </c>
      <c r="L115" s="4">
        <v>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21666.87</v>
      </c>
      <c r="X115" s="4">
        <v>1</v>
      </c>
      <c r="Y115" s="4">
        <v>21666.87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21666.87</v>
      </c>
      <c r="G116" s="4" t="s">
        <v>31</v>
      </c>
      <c r="H116" s="4" t="s">
        <v>32</v>
      </c>
      <c r="I116" s="4"/>
      <c r="J116" s="4"/>
      <c r="K116" s="4">
        <v>202</v>
      </c>
      <c r="L116" s="4">
        <v>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21666.87</v>
      </c>
      <c r="X116" s="4">
        <v>1</v>
      </c>
      <c r="Y116" s="4">
        <v>21666.87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222</v>
      </c>
      <c r="F117" s="4">
        <f>ROUND(Source!AO113,O117)</f>
        <v>0</v>
      </c>
      <c r="G117" s="4" t="s">
        <v>33</v>
      </c>
      <c r="H117" s="4" t="s">
        <v>34</v>
      </c>
      <c r="I117" s="4"/>
      <c r="J117" s="4"/>
      <c r="K117" s="4">
        <v>222</v>
      </c>
      <c r="L117" s="4">
        <v>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21666.87</v>
      </c>
      <c r="G118" s="4" t="s">
        <v>35</v>
      </c>
      <c r="H118" s="4" t="s">
        <v>36</v>
      </c>
      <c r="I118" s="4"/>
      <c r="J118" s="4"/>
      <c r="K118" s="4">
        <v>225</v>
      </c>
      <c r="L118" s="4">
        <v>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21666.87</v>
      </c>
      <c r="X118" s="4">
        <v>1</v>
      </c>
      <c r="Y118" s="4">
        <v>21666.87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21666.87</v>
      </c>
      <c r="G119" s="4" t="s">
        <v>37</v>
      </c>
      <c r="H119" s="4" t="s">
        <v>38</v>
      </c>
      <c r="I119" s="4"/>
      <c r="J119" s="4"/>
      <c r="K119" s="4">
        <v>226</v>
      </c>
      <c r="L119" s="4">
        <v>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21666.87</v>
      </c>
      <c r="X119" s="4">
        <v>1</v>
      </c>
      <c r="Y119" s="4">
        <v>21666.87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227</v>
      </c>
      <c r="F120" s="4">
        <f>ROUND(Source!AX113,O120)</f>
        <v>0</v>
      </c>
      <c r="G120" s="4" t="s">
        <v>39</v>
      </c>
      <c r="H120" s="4" t="s">
        <v>40</v>
      </c>
      <c r="I120" s="4"/>
      <c r="J120" s="4"/>
      <c r="K120" s="4">
        <v>227</v>
      </c>
      <c r="L120" s="4">
        <v>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21666.87</v>
      </c>
      <c r="G121" s="4" t="s">
        <v>41</v>
      </c>
      <c r="H121" s="4" t="s">
        <v>42</v>
      </c>
      <c r="I121" s="4"/>
      <c r="J121" s="4"/>
      <c r="K121" s="4">
        <v>228</v>
      </c>
      <c r="L121" s="4">
        <v>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21666.87</v>
      </c>
      <c r="X121" s="4">
        <v>1</v>
      </c>
      <c r="Y121" s="4">
        <v>21666.87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0</v>
      </c>
      <c r="G122" s="4" t="s">
        <v>43</v>
      </c>
      <c r="H122" s="4" t="s">
        <v>44</v>
      </c>
      <c r="I122" s="4"/>
      <c r="J122" s="4"/>
      <c r="K122" s="4">
        <v>216</v>
      </c>
      <c r="L122" s="4">
        <v>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45</v>
      </c>
      <c r="H123" s="4" t="s">
        <v>46</v>
      </c>
      <c r="I123" s="4"/>
      <c r="J123" s="4"/>
      <c r="K123" s="4">
        <v>223</v>
      </c>
      <c r="L123" s="4">
        <v>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0</v>
      </c>
      <c r="G124" s="4" t="s">
        <v>47</v>
      </c>
      <c r="H124" s="4" t="s">
        <v>48</v>
      </c>
      <c r="I124" s="4"/>
      <c r="J124" s="4"/>
      <c r="K124" s="4">
        <v>229</v>
      </c>
      <c r="L124" s="4">
        <v>10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0</v>
      </c>
      <c r="G125" s="4" t="s">
        <v>49</v>
      </c>
      <c r="H125" s="4" t="s">
        <v>50</v>
      </c>
      <c r="I125" s="4"/>
      <c r="J125" s="4"/>
      <c r="K125" s="4">
        <v>203</v>
      </c>
      <c r="L125" s="4">
        <v>11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51</v>
      </c>
      <c r="H126" s="4" t="s">
        <v>52</v>
      </c>
      <c r="I126" s="4"/>
      <c r="J126" s="4"/>
      <c r="K126" s="4">
        <v>231</v>
      </c>
      <c r="L126" s="4">
        <v>12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0</v>
      </c>
      <c r="G127" s="4" t="s">
        <v>53</v>
      </c>
      <c r="H127" s="4" t="s">
        <v>54</v>
      </c>
      <c r="I127" s="4"/>
      <c r="J127" s="4"/>
      <c r="K127" s="4">
        <v>204</v>
      </c>
      <c r="L127" s="4">
        <v>13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0</v>
      </c>
      <c r="G128" s="4" t="s">
        <v>55</v>
      </c>
      <c r="H128" s="4" t="s">
        <v>56</v>
      </c>
      <c r="I128" s="4"/>
      <c r="J128" s="4"/>
      <c r="K128" s="4">
        <v>205</v>
      </c>
      <c r="L128" s="4">
        <v>14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88" x14ac:dyDescent="0.2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57</v>
      </c>
      <c r="H129" s="4" t="s">
        <v>58</v>
      </c>
      <c r="I129" s="4"/>
      <c r="J129" s="4"/>
      <c r="K129" s="4">
        <v>232</v>
      </c>
      <c r="L129" s="4">
        <v>15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88" x14ac:dyDescent="0.2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0</v>
      </c>
      <c r="G130" s="4" t="s">
        <v>59</v>
      </c>
      <c r="H130" s="4" t="s">
        <v>60</v>
      </c>
      <c r="I130" s="4"/>
      <c r="J130" s="4"/>
      <c r="K130" s="4">
        <v>214</v>
      </c>
      <c r="L130" s="4">
        <v>16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88" x14ac:dyDescent="0.2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21666.87</v>
      </c>
      <c r="G131" s="4" t="s">
        <v>61</v>
      </c>
      <c r="H131" s="4" t="s">
        <v>62</v>
      </c>
      <c r="I131" s="4"/>
      <c r="J131" s="4"/>
      <c r="K131" s="4">
        <v>215</v>
      </c>
      <c r="L131" s="4">
        <v>17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21666.87</v>
      </c>
      <c r="X131" s="4">
        <v>1</v>
      </c>
      <c r="Y131" s="4">
        <v>21666.87</v>
      </c>
      <c r="Z131" s="4"/>
      <c r="AA131" s="4"/>
      <c r="AB131" s="4"/>
    </row>
    <row r="132" spans="1:88" x14ac:dyDescent="0.2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0</v>
      </c>
      <c r="G132" s="4" t="s">
        <v>63</v>
      </c>
      <c r="H132" s="4" t="s">
        <v>64</v>
      </c>
      <c r="I132" s="4"/>
      <c r="J132" s="4"/>
      <c r="K132" s="4">
        <v>217</v>
      </c>
      <c r="L132" s="4">
        <v>18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88" x14ac:dyDescent="0.2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65</v>
      </c>
      <c r="H133" s="4" t="s">
        <v>66</v>
      </c>
      <c r="I133" s="4"/>
      <c r="J133" s="4"/>
      <c r="K133" s="4">
        <v>230</v>
      </c>
      <c r="L133" s="4">
        <v>19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88" x14ac:dyDescent="0.2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67</v>
      </c>
      <c r="H134" s="4" t="s">
        <v>68</v>
      </c>
      <c r="I134" s="4"/>
      <c r="J134" s="4"/>
      <c r="K134" s="4">
        <v>206</v>
      </c>
      <c r="L134" s="4">
        <v>20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88" x14ac:dyDescent="0.2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Source!U113</f>
        <v>0</v>
      </c>
      <c r="G135" s="4" t="s">
        <v>69</v>
      </c>
      <c r="H135" s="4" t="s">
        <v>70</v>
      </c>
      <c r="I135" s="4"/>
      <c r="J135" s="4"/>
      <c r="K135" s="4">
        <v>207</v>
      </c>
      <c r="L135" s="4">
        <v>21</v>
      </c>
      <c r="M135" s="4">
        <v>3</v>
      </c>
      <c r="N135" s="4" t="s">
        <v>3</v>
      </c>
      <c r="O135" s="4">
        <v>-1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88" x14ac:dyDescent="0.2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Source!V113</f>
        <v>0</v>
      </c>
      <c r="G136" s="4" t="s">
        <v>71</v>
      </c>
      <c r="H136" s="4" t="s">
        <v>72</v>
      </c>
      <c r="I136" s="4"/>
      <c r="J136" s="4"/>
      <c r="K136" s="4">
        <v>208</v>
      </c>
      <c r="L136" s="4">
        <v>22</v>
      </c>
      <c r="M136" s="4">
        <v>3</v>
      </c>
      <c r="N136" s="4" t="s">
        <v>3</v>
      </c>
      <c r="O136" s="4">
        <v>-1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88" x14ac:dyDescent="0.2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0</v>
      </c>
      <c r="G137" s="4" t="s">
        <v>73</v>
      </c>
      <c r="H137" s="4" t="s">
        <v>74</v>
      </c>
      <c r="I137" s="4"/>
      <c r="J137" s="4"/>
      <c r="K137" s="4">
        <v>209</v>
      </c>
      <c r="L137" s="4">
        <v>23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88" x14ac:dyDescent="0.2">
      <c r="A138" s="4">
        <v>50</v>
      </c>
      <c r="B138" s="4">
        <v>0</v>
      </c>
      <c r="C138" s="4">
        <v>0</v>
      </c>
      <c r="D138" s="4">
        <v>1</v>
      </c>
      <c r="E138" s="4">
        <v>233</v>
      </c>
      <c r="F138" s="4">
        <f>ROUND(Source!BD113,O138)</f>
        <v>0</v>
      </c>
      <c r="G138" s="4" t="s">
        <v>75</v>
      </c>
      <c r="H138" s="4" t="s">
        <v>76</v>
      </c>
      <c r="I138" s="4"/>
      <c r="J138" s="4"/>
      <c r="K138" s="4">
        <v>233</v>
      </c>
      <c r="L138" s="4">
        <v>24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88" x14ac:dyDescent="0.2">
      <c r="A139" s="4">
        <v>50</v>
      </c>
      <c r="B139" s="4">
        <v>0</v>
      </c>
      <c r="C139" s="4">
        <v>0</v>
      </c>
      <c r="D139" s="4">
        <v>1</v>
      </c>
      <c r="E139" s="4">
        <v>210</v>
      </c>
      <c r="F139" s="4">
        <f>ROUND(Source!X113,O139)</f>
        <v>0</v>
      </c>
      <c r="G139" s="4" t="s">
        <v>77</v>
      </c>
      <c r="H139" s="4" t="s">
        <v>78</v>
      </c>
      <c r="I139" s="4"/>
      <c r="J139" s="4"/>
      <c r="K139" s="4">
        <v>210</v>
      </c>
      <c r="L139" s="4">
        <v>25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88" x14ac:dyDescent="0.2">
      <c r="A140" s="4">
        <v>50</v>
      </c>
      <c r="B140" s="4">
        <v>0</v>
      </c>
      <c r="C140" s="4">
        <v>0</v>
      </c>
      <c r="D140" s="4">
        <v>1</v>
      </c>
      <c r="E140" s="4">
        <v>211</v>
      </c>
      <c r="F140" s="4">
        <f>ROUND(Source!Y113,O140)</f>
        <v>0</v>
      </c>
      <c r="G140" s="4" t="s">
        <v>79</v>
      </c>
      <c r="H140" s="4" t="s">
        <v>80</v>
      </c>
      <c r="I140" s="4"/>
      <c r="J140" s="4"/>
      <c r="K140" s="4">
        <v>211</v>
      </c>
      <c r="L140" s="4">
        <v>26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88" x14ac:dyDescent="0.2">
      <c r="A141" s="4">
        <v>50</v>
      </c>
      <c r="B141" s="4">
        <v>0</v>
      </c>
      <c r="C141" s="4">
        <v>0</v>
      </c>
      <c r="D141" s="4">
        <v>1</v>
      </c>
      <c r="E141" s="4">
        <v>224</v>
      </c>
      <c r="F141" s="4">
        <f>ROUND(Source!AR113,O141)</f>
        <v>21666.87</v>
      </c>
      <c r="G141" s="4" t="s">
        <v>81</v>
      </c>
      <c r="H141" s="4" t="s">
        <v>82</v>
      </c>
      <c r="I141" s="4"/>
      <c r="J141" s="4"/>
      <c r="K141" s="4">
        <v>224</v>
      </c>
      <c r="L141" s="4">
        <v>27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21666.87</v>
      </c>
      <c r="X141" s="4">
        <v>1</v>
      </c>
      <c r="Y141" s="4">
        <v>21666.87</v>
      </c>
      <c r="Z141" s="4"/>
      <c r="AA141" s="4"/>
      <c r="AB141" s="4"/>
    </row>
    <row r="143" spans="1:88" x14ac:dyDescent="0.2">
      <c r="A143" s="1">
        <v>4</v>
      </c>
      <c r="B143" s="1">
        <v>1</v>
      </c>
      <c r="C143" s="1"/>
      <c r="D143" s="1">
        <f>ROW(A152)</f>
        <v>152</v>
      </c>
      <c r="E143" s="1"/>
      <c r="F143" s="1" t="s">
        <v>15</v>
      </c>
      <c r="G143" s="1" t="s">
        <v>151</v>
      </c>
      <c r="H143" s="1" t="s">
        <v>3</v>
      </c>
      <c r="I143" s="1">
        <v>0</v>
      </c>
      <c r="J143" s="1"/>
      <c r="K143" s="1">
        <v>0</v>
      </c>
      <c r="L143" s="1"/>
      <c r="M143" s="1" t="s">
        <v>3</v>
      </c>
      <c r="N143" s="1"/>
      <c r="O143" s="1"/>
      <c r="P143" s="1"/>
      <c r="Q143" s="1"/>
      <c r="R143" s="1"/>
      <c r="S143" s="1">
        <v>0</v>
      </c>
      <c r="T143" s="1"/>
      <c r="U143" s="1" t="s">
        <v>3</v>
      </c>
      <c r="V143" s="1">
        <v>0</v>
      </c>
      <c r="W143" s="1"/>
      <c r="X143" s="1"/>
      <c r="Y143" s="1"/>
      <c r="Z143" s="1"/>
      <c r="AA143" s="1"/>
      <c r="AB143" s="1" t="s">
        <v>3</v>
      </c>
      <c r="AC143" s="1" t="s">
        <v>3</v>
      </c>
      <c r="AD143" s="1" t="s">
        <v>3</v>
      </c>
      <c r="AE143" s="1" t="s">
        <v>3</v>
      </c>
      <c r="AF143" s="1" t="s">
        <v>3</v>
      </c>
      <c r="AG143" s="1" t="s">
        <v>3</v>
      </c>
      <c r="AH143" s="1"/>
      <c r="AI143" s="1"/>
      <c r="AJ143" s="1"/>
      <c r="AK143" s="1"/>
      <c r="AL143" s="1"/>
      <c r="AM143" s="1"/>
      <c r="AN143" s="1"/>
      <c r="AO143" s="1"/>
      <c r="AP143" s="1" t="s">
        <v>3</v>
      </c>
      <c r="AQ143" s="1" t="s">
        <v>3</v>
      </c>
      <c r="AR143" s="1" t="s">
        <v>3</v>
      </c>
      <c r="AS143" s="1"/>
      <c r="AT143" s="1"/>
      <c r="AU143" s="1"/>
      <c r="AV143" s="1"/>
      <c r="AW143" s="1"/>
      <c r="AX143" s="1"/>
      <c r="AY143" s="1"/>
      <c r="AZ143" s="1" t="s">
        <v>3</v>
      </c>
      <c r="BA143" s="1"/>
      <c r="BB143" s="1" t="s">
        <v>3</v>
      </c>
      <c r="BC143" s="1" t="s">
        <v>3</v>
      </c>
      <c r="BD143" s="1" t="s">
        <v>3</v>
      </c>
      <c r="BE143" s="1" t="s">
        <v>3</v>
      </c>
      <c r="BF143" s="1" t="s">
        <v>3</v>
      </c>
      <c r="BG143" s="1" t="s">
        <v>3</v>
      </c>
      <c r="BH143" s="1" t="s">
        <v>3</v>
      </c>
      <c r="BI143" s="1" t="s">
        <v>3</v>
      </c>
      <c r="BJ143" s="1" t="s">
        <v>3</v>
      </c>
      <c r="BK143" s="1" t="s">
        <v>3</v>
      </c>
      <c r="BL143" s="1" t="s">
        <v>3</v>
      </c>
      <c r="BM143" s="1" t="s">
        <v>3</v>
      </c>
      <c r="BN143" s="1" t="s">
        <v>3</v>
      </c>
      <c r="BO143" s="1" t="s">
        <v>3</v>
      </c>
      <c r="BP143" s="1" t="s">
        <v>3</v>
      </c>
      <c r="BQ143" s="1"/>
      <c r="BR143" s="1"/>
      <c r="BS143" s="1"/>
      <c r="BT143" s="1"/>
      <c r="BU143" s="1"/>
      <c r="BV143" s="1"/>
      <c r="BW143" s="1"/>
      <c r="BX143" s="1">
        <v>0</v>
      </c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>
        <v>0</v>
      </c>
    </row>
    <row r="145" spans="1:245" x14ac:dyDescent="0.2">
      <c r="A145" s="2">
        <v>52</v>
      </c>
      <c r="B145" s="2">
        <f t="shared" ref="B145:G145" si="85">B152</f>
        <v>1</v>
      </c>
      <c r="C145" s="2">
        <f t="shared" si="85"/>
        <v>4</v>
      </c>
      <c r="D145" s="2">
        <f t="shared" si="85"/>
        <v>143</v>
      </c>
      <c r="E145" s="2">
        <f t="shared" si="85"/>
        <v>0</v>
      </c>
      <c r="F145" s="2" t="str">
        <f t="shared" si="85"/>
        <v>Новый раздел</v>
      </c>
      <c r="G145" s="2" t="str">
        <f t="shared" si="85"/>
        <v>Оборудование</v>
      </c>
      <c r="H145" s="2"/>
      <c r="I145" s="2"/>
      <c r="J145" s="2"/>
      <c r="K145" s="2"/>
      <c r="L145" s="2"/>
      <c r="M145" s="2"/>
      <c r="N145" s="2"/>
      <c r="O145" s="2">
        <f t="shared" ref="O145:AT145" si="86">O152</f>
        <v>824410.14</v>
      </c>
      <c r="P145" s="2">
        <f t="shared" si="86"/>
        <v>824410.14</v>
      </c>
      <c r="Q145" s="2">
        <f t="shared" si="86"/>
        <v>0</v>
      </c>
      <c r="R145" s="2">
        <f t="shared" si="86"/>
        <v>0</v>
      </c>
      <c r="S145" s="2">
        <f t="shared" si="86"/>
        <v>0</v>
      </c>
      <c r="T145" s="2">
        <f t="shared" si="86"/>
        <v>0</v>
      </c>
      <c r="U145" s="2">
        <f t="shared" si="86"/>
        <v>0</v>
      </c>
      <c r="V145" s="2">
        <f t="shared" si="86"/>
        <v>0</v>
      </c>
      <c r="W145" s="2">
        <f t="shared" si="86"/>
        <v>0</v>
      </c>
      <c r="X145" s="2">
        <f t="shared" si="86"/>
        <v>0</v>
      </c>
      <c r="Y145" s="2">
        <f t="shared" si="86"/>
        <v>0</v>
      </c>
      <c r="Z145" s="2">
        <f t="shared" si="86"/>
        <v>0</v>
      </c>
      <c r="AA145" s="2">
        <f t="shared" si="86"/>
        <v>0</v>
      </c>
      <c r="AB145" s="2">
        <f t="shared" si="86"/>
        <v>824410.14</v>
      </c>
      <c r="AC145" s="2">
        <f t="shared" si="86"/>
        <v>824410.14</v>
      </c>
      <c r="AD145" s="2">
        <f t="shared" si="86"/>
        <v>0</v>
      </c>
      <c r="AE145" s="2">
        <f t="shared" si="86"/>
        <v>0</v>
      </c>
      <c r="AF145" s="2">
        <f t="shared" si="86"/>
        <v>0</v>
      </c>
      <c r="AG145" s="2">
        <f t="shared" si="86"/>
        <v>0</v>
      </c>
      <c r="AH145" s="2">
        <f t="shared" si="86"/>
        <v>0</v>
      </c>
      <c r="AI145" s="2">
        <f t="shared" si="86"/>
        <v>0</v>
      </c>
      <c r="AJ145" s="2">
        <f t="shared" si="86"/>
        <v>0</v>
      </c>
      <c r="AK145" s="2">
        <f t="shared" si="86"/>
        <v>0</v>
      </c>
      <c r="AL145" s="2">
        <f t="shared" si="86"/>
        <v>0</v>
      </c>
      <c r="AM145" s="2">
        <f t="shared" si="86"/>
        <v>0</v>
      </c>
      <c r="AN145" s="2">
        <f t="shared" si="86"/>
        <v>0</v>
      </c>
      <c r="AO145" s="2">
        <f t="shared" si="86"/>
        <v>0</v>
      </c>
      <c r="AP145" s="2">
        <f t="shared" si="86"/>
        <v>770214.05</v>
      </c>
      <c r="AQ145" s="2">
        <f t="shared" si="86"/>
        <v>0</v>
      </c>
      <c r="AR145" s="2">
        <f t="shared" si="86"/>
        <v>824410.14</v>
      </c>
      <c r="AS145" s="2">
        <f t="shared" si="86"/>
        <v>0</v>
      </c>
      <c r="AT145" s="2">
        <f t="shared" si="86"/>
        <v>54196.09</v>
      </c>
      <c r="AU145" s="2">
        <f t="shared" ref="AU145:BZ145" si="87">AU152</f>
        <v>0</v>
      </c>
      <c r="AV145" s="2">
        <f t="shared" si="87"/>
        <v>824410.14</v>
      </c>
      <c r="AW145" s="2">
        <f t="shared" si="87"/>
        <v>54196.09</v>
      </c>
      <c r="AX145" s="2">
        <f t="shared" si="87"/>
        <v>0</v>
      </c>
      <c r="AY145" s="2">
        <f t="shared" si="87"/>
        <v>54196.09</v>
      </c>
      <c r="AZ145" s="2">
        <f t="shared" si="87"/>
        <v>770214.05</v>
      </c>
      <c r="BA145" s="2">
        <f t="shared" si="87"/>
        <v>0</v>
      </c>
      <c r="BB145" s="2">
        <f t="shared" si="87"/>
        <v>0</v>
      </c>
      <c r="BC145" s="2">
        <f t="shared" si="87"/>
        <v>0</v>
      </c>
      <c r="BD145" s="2">
        <f t="shared" si="87"/>
        <v>0</v>
      </c>
      <c r="BE145" s="2">
        <f t="shared" si="87"/>
        <v>0</v>
      </c>
      <c r="BF145" s="2">
        <f t="shared" si="87"/>
        <v>0</v>
      </c>
      <c r="BG145" s="2">
        <f t="shared" si="87"/>
        <v>0</v>
      </c>
      <c r="BH145" s="2">
        <f t="shared" si="87"/>
        <v>0</v>
      </c>
      <c r="BI145" s="2">
        <f t="shared" si="87"/>
        <v>0</v>
      </c>
      <c r="BJ145" s="2">
        <f t="shared" si="87"/>
        <v>0</v>
      </c>
      <c r="BK145" s="2">
        <f t="shared" si="87"/>
        <v>0</v>
      </c>
      <c r="BL145" s="2">
        <f t="shared" si="87"/>
        <v>0</v>
      </c>
      <c r="BM145" s="2">
        <f t="shared" si="87"/>
        <v>0</v>
      </c>
      <c r="BN145" s="2">
        <f t="shared" si="87"/>
        <v>0</v>
      </c>
      <c r="BO145" s="2">
        <f t="shared" si="87"/>
        <v>0</v>
      </c>
      <c r="BP145" s="2">
        <f t="shared" si="87"/>
        <v>0</v>
      </c>
      <c r="BQ145" s="2">
        <f t="shared" si="87"/>
        <v>0</v>
      </c>
      <c r="BR145" s="2">
        <f t="shared" si="87"/>
        <v>0</v>
      </c>
      <c r="BS145" s="2">
        <f t="shared" si="87"/>
        <v>0</v>
      </c>
      <c r="BT145" s="2">
        <f t="shared" si="87"/>
        <v>0</v>
      </c>
      <c r="BU145" s="2">
        <f t="shared" si="87"/>
        <v>0</v>
      </c>
      <c r="BV145" s="2">
        <f t="shared" si="87"/>
        <v>0</v>
      </c>
      <c r="BW145" s="2">
        <f t="shared" si="87"/>
        <v>0</v>
      </c>
      <c r="BX145" s="2">
        <f t="shared" si="87"/>
        <v>0</v>
      </c>
      <c r="BY145" s="2">
        <f t="shared" si="87"/>
        <v>770214.05</v>
      </c>
      <c r="BZ145" s="2">
        <f t="shared" si="87"/>
        <v>0</v>
      </c>
      <c r="CA145" s="2">
        <f t="shared" ref="CA145:DF145" si="88">CA152</f>
        <v>824410.14</v>
      </c>
      <c r="CB145" s="2">
        <f t="shared" si="88"/>
        <v>0</v>
      </c>
      <c r="CC145" s="2">
        <f t="shared" si="88"/>
        <v>54196.09</v>
      </c>
      <c r="CD145" s="2">
        <f t="shared" si="88"/>
        <v>0</v>
      </c>
      <c r="CE145" s="2">
        <f t="shared" si="88"/>
        <v>824410.14</v>
      </c>
      <c r="CF145" s="2">
        <f t="shared" si="88"/>
        <v>54196.089999999967</v>
      </c>
      <c r="CG145" s="2">
        <f t="shared" si="88"/>
        <v>0</v>
      </c>
      <c r="CH145" s="2">
        <f t="shared" si="88"/>
        <v>54196.089999999967</v>
      </c>
      <c r="CI145" s="2">
        <f t="shared" si="88"/>
        <v>770214.05</v>
      </c>
      <c r="CJ145" s="2">
        <f t="shared" si="88"/>
        <v>0</v>
      </c>
      <c r="CK145" s="2">
        <f t="shared" si="88"/>
        <v>0</v>
      </c>
      <c r="CL145" s="2">
        <f t="shared" si="88"/>
        <v>0</v>
      </c>
      <c r="CM145" s="2">
        <f t="shared" si="88"/>
        <v>0</v>
      </c>
      <c r="CN145" s="2">
        <f t="shared" si="88"/>
        <v>0</v>
      </c>
      <c r="CO145" s="2">
        <f t="shared" si="88"/>
        <v>0</v>
      </c>
      <c r="CP145" s="2">
        <f t="shared" si="88"/>
        <v>0</v>
      </c>
      <c r="CQ145" s="2">
        <f t="shared" si="88"/>
        <v>0</v>
      </c>
      <c r="CR145" s="2">
        <f t="shared" si="88"/>
        <v>0</v>
      </c>
      <c r="CS145" s="2">
        <f t="shared" si="88"/>
        <v>0</v>
      </c>
      <c r="CT145" s="2">
        <f t="shared" si="88"/>
        <v>0</v>
      </c>
      <c r="CU145" s="2">
        <f t="shared" si="88"/>
        <v>0</v>
      </c>
      <c r="CV145" s="2">
        <f t="shared" si="88"/>
        <v>0</v>
      </c>
      <c r="CW145" s="2">
        <f t="shared" si="88"/>
        <v>0</v>
      </c>
      <c r="CX145" s="2">
        <f t="shared" si="88"/>
        <v>0</v>
      </c>
      <c r="CY145" s="2">
        <f t="shared" si="88"/>
        <v>0</v>
      </c>
      <c r="CZ145" s="2">
        <f t="shared" si="88"/>
        <v>0</v>
      </c>
      <c r="DA145" s="2">
        <f t="shared" si="88"/>
        <v>0</v>
      </c>
      <c r="DB145" s="2">
        <f t="shared" si="88"/>
        <v>0</v>
      </c>
      <c r="DC145" s="2">
        <f t="shared" si="88"/>
        <v>0</v>
      </c>
      <c r="DD145" s="2">
        <f t="shared" si="88"/>
        <v>0</v>
      </c>
      <c r="DE145" s="2">
        <f t="shared" si="88"/>
        <v>0</v>
      </c>
      <c r="DF145" s="2">
        <f t="shared" si="88"/>
        <v>0</v>
      </c>
      <c r="DG145" s="3">
        <f t="shared" ref="DG145:EL145" si="89">DG152</f>
        <v>0</v>
      </c>
      <c r="DH145" s="3">
        <f t="shared" si="89"/>
        <v>0</v>
      </c>
      <c r="DI145" s="3">
        <f t="shared" si="89"/>
        <v>0</v>
      </c>
      <c r="DJ145" s="3">
        <f t="shared" si="89"/>
        <v>0</v>
      </c>
      <c r="DK145" s="3">
        <f t="shared" si="89"/>
        <v>0</v>
      </c>
      <c r="DL145" s="3">
        <f t="shared" si="89"/>
        <v>0</v>
      </c>
      <c r="DM145" s="3">
        <f t="shared" si="89"/>
        <v>0</v>
      </c>
      <c r="DN145" s="3">
        <f t="shared" si="89"/>
        <v>0</v>
      </c>
      <c r="DO145" s="3">
        <f t="shared" si="89"/>
        <v>0</v>
      </c>
      <c r="DP145" s="3">
        <f t="shared" si="89"/>
        <v>0</v>
      </c>
      <c r="DQ145" s="3">
        <f t="shared" si="89"/>
        <v>0</v>
      </c>
      <c r="DR145" s="3">
        <f t="shared" si="89"/>
        <v>0</v>
      </c>
      <c r="DS145" s="3">
        <f t="shared" si="89"/>
        <v>0</v>
      </c>
      <c r="DT145" s="3">
        <f t="shared" si="89"/>
        <v>0</v>
      </c>
      <c r="DU145" s="3">
        <f t="shared" si="89"/>
        <v>0</v>
      </c>
      <c r="DV145" s="3">
        <f t="shared" si="89"/>
        <v>0</v>
      </c>
      <c r="DW145" s="3">
        <f t="shared" si="89"/>
        <v>0</v>
      </c>
      <c r="DX145" s="3">
        <f t="shared" si="89"/>
        <v>0</v>
      </c>
      <c r="DY145" s="3">
        <f t="shared" si="89"/>
        <v>0</v>
      </c>
      <c r="DZ145" s="3">
        <f t="shared" si="89"/>
        <v>0</v>
      </c>
      <c r="EA145" s="3">
        <f t="shared" si="89"/>
        <v>0</v>
      </c>
      <c r="EB145" s="3">
        <f t="shared" si="89"/>
        <v>0</v>
      </c>
      <c r="EC145" s="3">
        <f t="shared" si="89"/>
        <v>0</v>
      </c>
      <c r="ED145" s="3">
        <f t="shared" si="89"/>
        <v>0</v>
      </c>
      <c r="EE145" s="3">
        <f t="shared" si="89"/>
        <v>0</v>
      </c>
      <c r="EF145" s="3">
        <f t="shared" si="89"/>
        <v>0</v>
      </c>
      <c r="EG145" s="3">
        <f t="shared" si="89"/>
        <v>0</v>
      </c>
      <c r="EH145" s="3">
        <f t="shared" si="89"/>
        <v>0</v>
      </c>
      <c r="EI145" s="3">
        <f t="shared" si="89"/>
        <v>0</v>
      </c>
      <c r="EJ145" s="3">
        <f t="shared" si="89"/>
        <v>0</v>
      </c>
      <c r="EK145" s="3">
        <f t="shared" si="89"/>
        <v>0</v>
      </c>
      <c r="EL145" s="3">
        <f t="shared" si="89"/>
        <v>0</v>
      </c>
      <c r="EM145" s="3">
        <f t="shared" ref="EM145:FR145" si="90">EM152</f>
        <v>0</v>
      </c>
      <c r="EN145" s="3">
        <f t="shared" si="90"/>
        <v>0</v>
      </c>
      <c r="EO145" s="3">
        <f t="shared" si="90"/>
        <v>0</v>
      </c>
      <c r="EP145" s="3">
        <f t="shared" si="90"/>
        <v>0</v>
      </c>
      <c r="EQ145" s="3">
        <f t="shared" si="90"/>
        <v>0</v>
      </c>
      <c r="ER145" s="3">
        <f t="shared" si="90"/>
        <v>0</v>
      </c>
      <c r="ES145" s="3">
        <f t="shared" si="90"/>
        <v>0</v>
      </c>
      <c r="ET145" s="3">
        <f t="shared" si="90"/>
        <v>0</v>
      </c>
      <c r="EU145" s="3">
        <f t="shared" si="90"/>
        <v>0</v>
      </c>
      <c r="EV145" s="3">
        <f t="shared" si="90"/>
        <v>0</v>
      </c>
      <c r="EW145" s="3">
        <f t="shared" si="90"/>
        <v>0</v>
      </c>
      <c r="EX145" s="3">
        <f t="shared" si="90"/>
        <v>0</v>
      </c>
      <c r="EY145" s="3">
        <f t="shared" si="90"/>
        <v>0</v>
      </c>
      <c r="EZ145" s="3">
        <f t="shared" si="90"/>
        <v>0</v>
      </c>
      <c r="FA145" s="3">
        <f t="shared" si="90"/>
        <v>0</v>
      </c>
      <c r="FB145" s="3">
        <f t="shared" si="90"/>
        <v>0</v>
      </c>
      <c r="FC145" s="3">
        <f t="shared" si="90"/>
        <v>0</v>
      </c>
      <c r="FD145" s="3">
        <f t="shared" si="90"/>
        <v>0</v>
      </c>
      <c r="FE145" s="3">
        <f t="shared" si="90"/>
        <v>0</v>
      </c>
      <c r="FF145" s="3">
        <f t="shared" si="90"/>
        <v>0</v>
      </c>
      <c r="FG145" s="3">
        <f t="shared" si="90"/>
        <v>0</v>
      </c>
      <c r="FH145" s="3">
        <f t="shared" si="90"/>
        <v>0</v>
      </c>
      <c r="FI145" s="3">
        <f t="shared" si="90"/>
        <v>0</v>
      </c>
      <c r="FJ145" s="3">
        <f t="shared" si="90"/>
        <v>0</v>
      </c>
      <c r="FK145" s="3">
        <f t="shared" si="90"/>
        <v>0</v>
      </c>
      <c r="FL145" s="3">
        <f t="shared" si="90"/>
        <v>0</v>
      </c>
      <c r="FM145" s="3">
        <f t="shared" si="90"/>
        <v>0</v>
      </c>
      <c r="FN145" s="3">
        <f t="shared" si="90"/>
        <v>0</v>
      </c>
      <c r="FO145" s="3">
        <f t="shared" si="90"/>
        <v>0</v>
      </c>
      <c r="FP145" s="3">
        <f t="shared" si="90"/>
        <v>0</v>
      </c>
      <c r="FQ145" s="3">
        <f t="shared" si="90"/>
        <v>0</v>
      </c>
      <c r="FR145" s="3">
        <f t="shared" si="90"/>
        <v>0</v>
      </c>
      <c r="FS145" s="3">
        <f t="shared" ref="FS145:GX145" si="91">FS152</f>
        <v>0</v>
      </c>
      <c r="FT145" s="3">
        <f t="shared" si="91"/>
        <v>0</v>
      </c>
      <c r="FU145" s="3">
        <f t="shared" si="91"/>
        <v>0</v>
      </c>
      <c r="FV145" s="3">
        <f t="shared" si="91"/>
        <v>0</v>
      </c>
      <c r="FW145" s="3">
        <f t="shared" si="91"/>
        <v>0</v>
      </c>
      <c r="FX145" s="3">
        <f t="shared" si="91"/>
        <v>0</v>
      </c>
      <c r="FY145" s="3">
        <f t="shared" si="91"/>
        <v>0</v>
      </c>
      <c r="FZ145" s="3">
        <f t="shared" si="91"/>
        <v>0</v>
      </c>
      <c r="GA145" s="3">
        <f t="shared" si="91"/>
        <v>0</v>
      </c>
      <c r="GB145" s="3">
        <f t="shared" si="91"/>
        <v>0</v>
      </c>
      <c r="GC145" s="3">
        <f t="shared" si="91"/>
        <v>0</v>
      </c>
      <c r="GD145" s="3">
        <f t="shared" si="91"/>
        <v>0</v>
      </c>
      <c r="GE145" s="3">
        <f t="shared" si="91"/>
        <v>0</v>
      </c>
      <c r="GF145" s="3">
        <f t="shared" si="91"/>
        <v>0</v>
      </c>
      <c r="GG145" s="3">
        <f t="shared" si="91"/>
        <v>0</v>
      </c>
      <c r="GH145" s="3">
        <f t="shared" si="91"/>
        <v>0</v>
      </c>
      <c r="GI145" s="3">
        <f t="shared" si="91"/>
        <v>0</v>
      </c>
      <c r="GJ145" s="3">
        <f t="shared" si="91"/>
        <v>0</v>
      </c>
      <c r="GK145" s="3">
        <f t="shared" si="91"/>
        <v>0</v>
      </c>
      <c r="GL145" s="3">
        <f t="shared" si="91"/>
        <v>0</v>
      </c>
      <c r="GM145" s="3">
        <f t="shared" si="91"/>
        <v>0</v>
      </c>
      <c r="GN145" s="3">
        <f t="shared" si="91"/>
        <v>0</v>
      </c>
      <c r="GO145" s="3">
        <f t="shared" si="91"/>
        <v>0</v>
      </c>
      <c r="GP145" s="3">
        <f t="shared" si="91"/>
        <v>0</v>
      </c>
      <c r="GQ145" s="3">
        <f t="shared" si="91"/>
        <v>0</v>
      </c>
      <c r="GR145" s="3">
        <f t="shared" si="91"/>
        <v>0</v>
      </c>
      <c r="GS145" s="3">
        <f t="shared" si="91"/>
        <v>0</v>
      </c>
      <c r="GT145" s="3">
        <f t="shared" si="91"/>
        <v>0</v>
      </c>
      <c r="GU145" s="3">
        <f t="shared" si="91"/>
        <v>0</v>
      </c>
      <c r="GV145" s="3">
        <f t="shared" si="91"/>
        <v>0</v>
      </c>
      <c r="GW145" s="3">
        <f t="shared" si="91"/>
        <v>0</v>
      </c>
      <c r="GX145" s="3">
        <f t="shared" si="91"/>
        <v>0</v>
      </c>
    </row>
    <row r="147" spans="1:245" x14ac:dyDescent="0.2">
      <c r="A147">
        <v>17</v>
      </c>
      <c r="B147">
        <v>1</v>
      </c>
      <c r="E147" t="s">
        <v>146</v>
      </c>
      <c r="F147" t="s">
        <v>152</v>
      </c>
      <c r="G147" t="s">
        <v>153</v>
      </c>
      <c r="H147" t="s">
        <v>154</v>
      </c>
      <c r="I147">
        <v>1</v>
      </c>
      <c r="J147">
        <v>0</v>
      </c>
      <c r="K147">
        <v>1</v>
      </c>
      <c r="O147">
        <f>ROUND(CP147,2)</f>
        <v>655809.16</v>
      </c>
      <c r="P147">
        <f>ROUND((ROUND((AC147*AW147*I147),2)*BC147),2)</f>
        <v>655809.16</v>
      </c>
      <c r="Q147">
        <f>(ROUND((ROUND(((ET147)*AV147*I147),2)*BB147),2)+ROUND((ROUND(((AE147-(EU147))*AV147*I147),2)*BS147),2))</f>
        <v>0</v>
      </c>
      <c r="R147">
        <f>ROUND((ROUND((AE147*AV147*I147),2)*BS147),2)</f>
        <v>0</v>
      </c>
      <c r="S147">
        <f>ROUND((ROUND((AF147*AV147*I147),2)*BA147),2)</f>
        <v>0</v>
      </c>
      <c r="T147">
        <f>ROUND(CU147*I147,2)</f>
        <v>0</v>
      </c>
      <c r="U147">
        <f>CV147*I147</f>
        <v>0</v>
      </c>
      <c r="V147">
        <f>CW147*I147</f>
        <v>0</v>
      </c>
      <c r="W147">
        <f>ROUND(CX147*I147,2)</f>
        <v>0</v>
      </c>
      <c r="X147">
        <f t="shared" ref="X147:Y150" si="92">ROUND(CY147,2)</f>
        <v>0</v>
      </c>
      <c r="Y147">
        <f t="shared" si="92"/>
        <v>0</v>
      </c>
      <c r="AA147">
        <v>203446641</v>
      </c>
      <c r="AB147">
        <f>ROUND((AC147+AD147+AF147),6)</f>
        <v>127589.33</v>
      </c>
      <c r="AC147">
        <f>ROUND((ES147),6)</f>
        <v>127589.33</v>
      </c>
      <c r="AD147">
        <f>ROUND((((ET147)-(EU147))+AE147),6)</f>
        <v>0</v>
      </c>
      <c r="AE147">
        <f t="shared" ref="AE147:AF150" si="93">ROUND((EU147),6)</f>
        <v>0</v>
      </c>
      <c r="AF147">
        <f t="shared" si="93"/>
        <v>0</v>
      </c>
      <c r="AG147">
        <f>ROUND((AP147),6)</f>
        <v>0</v>
      </c>
      <c r="AH147">
        <f t="shared" ref="AH147:AI150" si="94">(EW147)</f>
        <v>0</v>
      </c>
      <c r="AI147">
        <f t="shared" si="94"/>
        <v>0</v>
      </c>
      <c r="AJ147">
        <f>(AS147)</f>
        <v>0</v>
      </c>
      <c r="AK147">
        <v>127589.33</v>
      </c>
      <c r="AL147">
        <v>127589.33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5.14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3</v>
      </c>
      <c r="BJ147" t="s">
        <v>3</v>
      </c>
      <c r="BM147">
        <v>746</v>
      </c>
      <c r="BN147">
        <v>0</v>
      </c>
      <c r="BO147" t="s">
        <v>3</v>
      </c>
      <c r="BP147">
        <v>0</v>
      </c>
      <c r="BQ147">
        <v>130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(P147+Q147+S147)</f>
        <v>655809.16</v>
      </c>
      <c r="CQ147">
        <f>ROUND((ROUND((AC147*AW147*1),2)*BC147),2)</f>
        <v>655809.16</v>
      </c>
      <c r="CR147">
        <f>(ROUND((ROUND(((ET147)*AV147*1),2)*BB147),2)+ROUND((ROUND(((AE147-(EU147))*AV147*1),2)*BS147),2))</f>
        <v>0</v>
      </c>
      <c r="CS147">
        <f>ROUND((ROUND((AE147*AV147*1),2)*BS147),2)</f>
        <v>0</v>
      </c>
      <c r="CT147">
        <f>ROUND((ROUND((AF147*AV147*1),2)*BA147),2)</f>
        <v>0</v>
      </c>
      <c r="CU147">
        <f>AG147</f>
        <v>0</v>
      </c>
      <c r="CV147">
        <f>(AH147*AV147)</f>
        <v>0</v>
      </c>
      <c r="CW147">
        <f t="shared" ref="CW147:CX150" si="95">AI147</f>
        <v>0</v>
      </c>
      <c r="CX147">
        <f t="shared" si="95"/>
        <v>0</v>
      </c>
      <c r="CY147">
        <f>S147*(BZ147/100)</f>
        <v>0</v>
      </c>
      <c r="CZ147">
        <f>S147*(CA147/100)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154</v>
      </c>
      <c r="DW147" t="s">
        <v>154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148641394</v>
      </c>
      <c r="EF147">
        <v>130</v>
      </c>
      <c r="EG147" t="s">
        <v>155</v>
      </c>
      <c r="EH147">
        <v>0</v>
      </c>
      <c r="EI147" t="s">
        <v>3</v>
      </c>
      <c r="EJ147">
        <v>3</v>
      </c>
      <c r="EK147">
        <v>746</v>
      </c>
      <c r="EL147" t="s">
        <v>156</v>
      </c>
      <c r="EM147" t="s">
        <v>157</v>
      </c>
      <c r="EO147" t="s">
        <v>3</v>
      </c>
      <c r="EQ147">
        <v>131072</v>
      </c>
      <c r="ER147">
        <v>127589.33</v>
      </c>
      <c r="ES147">
        <v>127589.33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5</v>
      </c>
      <c r="FC147">
        <v>0</v>
      </c>
      <c r="FD147">
        <v>18</v>
      </c>
      <c r="FF147">
        <v>629158</v>
      </c>
      <c r="FQ147">
        <v>0</v>
      </c>
      <c r="FR147">
        <f>ROUND(IF(AND(BH147=3,BI147=3),P147,0),2)</f>
        <v>655809.16</v>
      </c>
      <c r="FS147">
        <v>0</v>
      </c>
      <c r="FX147">
        <v>0</v>
      </c>
      <c r="FY147">
        <v>0</v>
      </c>
      <c r="GA147" t="s">
        <v>158</v>
      </c>
      <c r="GD147">
        <v>0</v>
      </c>
      <c r="GF147">
        <v>-1104725790</v>
      </c>
      <c r="GG147">
        <v>2</v>
      </c>
      <c r="GH147">
        <v>3</v>
      </c>
      <c r="GI147">
        <v>5</v>
      </c>
      <c r="GJ147">
        <v>0</v>
      </c>
      <c r="GK147">
        <f>ROUND(R147*(R12)/100,2)</f>
        <v>0</v>
      </c>
      <c r="GL147">
        <f>ROUND(IF(AND(BH147=3,BI147=3,FS147&lt;&gt;0),P147,0),2)</f>
        <v>0</v>
      </c>
      <c r="GM147">
        <f>ROUND(O147+X147+Y147+GK147,2)+GX147</f>
        <v>655809.16</v>
      </c>
      <c r="GN147">
        <f>IF(OR(BI147=0,BI147=1),ROUND(O147+X147+Y147+GK147,2),0)</f>
        <v>0</v>
      </c>
      <c r="GO147">
        <f>IF(BI147=2,ROUND(O147+X147+Y147+GK147,2),0)</f>
        <v>0</v>
      </c>
      <c r="GP147">
        <f>IF(BI147=4,ROUND(O147+X147+Y147+GK147,2)+GX147,0)</f>
        <v>0</v>
      </c>
      <c r="GR147">
        <v>1</v>
      </c>
      <c r="GS147">
        <v>1</v>
      </c>
      <c r="GT147">
        <v>0</v>
      </c>
      <c r="GU147" t="s">
        <v>3</v>
      </c>
      <c r="GV147">
        <f>ROUND((GT147),6)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89</v>
      </c>
      <c r="HF147" t="s">
        <v>159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E148" t="s">
        <v>160</v>
      </c>
      <c r="F148" t="s">
        <v>152</v>
      </c>
      <c r="G148" t="s">
        <v>161</v>
      </c>
      <c r="H148" t="s">
        <v>154</v>
      </c>
      <c r="I148">
        <v>1</v>
      </c>
      <c r="J148">
        <v>0</v>
      </c>
      <c r="K148">
        <v>1</v>
      </c>
      <c r="O148">
        <f>ROUND(CP148,2)</f>
        <v>111330.14</v>
      </c>
      <c r="P148">
        <f>ROUND((ROUND((AC148*AW148*I148),2)*BC148),2)</f>
        <v>111330.14</v>
      </c>
      <c r="Q148">
        <f>(ROUND((ROUND(((ET148)*AV148*I148),2)*BB148),2)+ROUND((ROUND(((AE148-(EU148))*AV148*I148),2)*BS148),2))</f>
        <v>0</v>
      </c>
      <c r="R148">
        <f>ROUND((ROUND((AE148*AV148*I148),2)*BS148),2)</f>
        <v>0</v>
      </c>
      <c r="S148">
        <f>ROUND((ROUND((AF148*AV148*I148),2)*BA148),2)</f>
        <v>0</v>
      </c>
      <c r="T148">
        <f>ROUND(CU148*I148,2)</f>
        <v>0</v>
      </c>
      <c r="U148">
        <f>CV148*I148</f>
        <v>0</v>
      </c>
      <c r="V148">
        <f>CW148*I148</f>
        <v>0</v>
      </c>
      <c r="W148">
        <f>ROUND(CX148*I148,2)</f>
        <v>0</v>
      </c>
      <c r="X148">
        <f t="shared" si="92"/>
        <v>0</v>
      </c>
      <c r="Y148">
        <f t="shared" si="92"/>
        <v>0</v>
      </c>
      <c r="AA148">
        <v>203446641</v>
      </c>
      <c r="AB148">
        <f>ROUND((AC148+AD148+AF148),6)</f>
        <v>21659.56</v>
      </c>
      <c r="AC148">
        <f>ROUND((ES148),6)</f>
        <v>21659.56</v>
      </c>
      <c r="AD148">
        <f>ROUND((((ET148)-(EU148))+AE148),6)</f>
        <v>0</v>
      </c>
      <c r="AE148">
        <f t="shared" si="93"/>
        <v>0</v>
      </c>
      <c r="AF148">
        <f t="shared" si="93"/>
        <v>0</v>
      </c>
      <c r="AG148">
        <f>ROUND((AP148),6)</f>
        <v>0</v>
      </c>
      <c r="AH148">
        <f t="shared" si="94"/>
        <v>0</v>
      </c>
      <c r="AI148">
        <f t="shared" si="94"/>
        <v>0</v>
      </c>
      <c r="AJ148">
        <f>(AS148)</f>
        <v>0</v>
      </c>
      <c r="AK148">
        <v>21659.56</v>
      </c>
      <c r="AL148">
        <v>21659.56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5.14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3</v>
      </c>
      <c r="BJ148" t="s">
        <v>3</v>
      </c>
      <c r="BM148">
        <v>746</v>
      </c>
      <c r="BN148">
        <v>0</v>
      </c>
      <c r="BO148" t="s">
        <v>3</v>
      </c>
      <c r="BP148">
        <v>0</v>
      </c>
      <c r="BQ148">
        <v>130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>(P148+Q148+S148)</f>
        <v>111330.14</v>
      </c>
      <c r="CQ148">
        <f>ROUND((ROUND((AC148*AW148*1),2)*BC148),2)</f>
        <v>111330.14</v>
      </c>
      <c r="CR148">
        <f>(ROUND((ROUND(((ET148)*AV148*1),2)*BB148),2)+ROUND((ROUND(((AE148-(EU148))*AV148*1),2)*BS148),2))</f>
        <v>0</v>
      </c>
      <c r="CS148">
        <f>ROUND((ROUND((AE148*AV148*1),2)*BS148),2)</f>
        <v>0</v>
      </c>
      <c r="CT148">
        <f>ROUND((ROUND((AF148*AV148*1),2)*BA148),2)</f>
        <v>0</v>
      </c>
      <c r="CU148">
        <f>AG148</f>
        <v>0</v>
      </c>
      <c r="CV148">
        <f>(AH148*AV148)</f>
        <v>0</v>
      </c>
      <c r="CW148">
        <f t="shared" si="95"/>
        <v>0</v>
      </c>
      <c r="CX148">
        <f t="shared" si="95"/>
        <v>0</v>
      </c>
      <c r="CY148">
        <f>S148*(BZ148/100)</f>
        <v>0</v>
      </c>
      <c r="CZ148">
        <f>S148*(CA148/100)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154</v>
      </c>
      <c r="DW148" t="s">
        <v>154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148641394</v>
      </c>
      <c r="EF148">
        <v>130</v>
      </c>
      <c r="EG148" t="s">
        <v>155</v>
      </c>
      <c r="EH148">
        <v>0</v>
      </c>
      <c r="EI148" t="s">
        <v>3</v>
      </c>
      <c r="EJ148">
        <v>3</v>
      </c>
      <c r="EK148">
        <v>746</v>
      </c>
      <c r="EL148" t="s">
        <v>156</v>
      </c>
      <c r="EM148" t="s">
        <v>157</v>
      </c>
      <c r="EO148" t="s">
        <v>3</v>
      </c>
      <c r="EQ148">
        <v>131072</v>
      </c>
      <c r="ER148">
        <v>21659.56</v>
      </c>
      <c r="ES148">
        <v>21659.56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5</v>
      </c>
      <c r="FC148">
        <v>1</v>
      </c>
      <c r="FD148">
        <v>18</v>
      </c>
      <c r="FF148">
        <v>128167</v>
      </c>
      <c r="FQ148">
        <v>0</v>
      </c>
      <c r="FR148">
        <f>ROUND(IF(AND(BH148=3,BI148=3),P148,0),2)</f>
        <v>111330.14</v>
      </c>
      <c r="FS148">
        <v>0</v>
      </c>
      <c r="FX148">
        <v>0</v>
      </c>
      <c r="FY148">
        <v>0</v>
      </c>
      <c r="GA148" t="s">
        <v>162</v>
      </c>
      <c r="GD148">
        <v>0</v>
      </c>
      <c r="GF148">
        <v>-1070918266</v>
      </c>
      <c r="GG148">
        <v>2</v>
      </c>
      <c r="GH148">
        <v>3</v>
      </c>
      <c r="GI148">
        <v>5</v>
      </c>
      <c r="GJ148">
        <v>0</v>
      </c>
      <c r="GK148">
        <f>ROUND(R148*(R12)/100,2)</f>
        <v>0</v>
      </c>
      <c r="GL148">
        <f>ROUND(IF(AND(BH148=3,BI148=3,FS148&lt;&gt;0),P148,0),2)</f>
        <v>0</v>
      </c>
      <c r="GM148">
        <f>ROUND(O148+X148+Y148+GK148,2)+GX148</f>
        <v>111330.14</v>
      </c>
      <c r="GN148">
        <f>IF(OR(BI148=0,BI148=1),ROUND(O148+X148+Y148+GK148,2),0)</f>
        <v>0</v>
      </c>
      <c r="GO148">
        <f>IF(BI148=2,ROUND(O148+X148+Y148+GK148,2),0)</f>
        <v>0</v>
      </c>
      <c r="GP148">
        <f>IF(BI148=4,ROUND(O148+X148+Y148+GK148,2)+GX148,0)</f>
        <v>0</v>
      </c>
      <c r="GR148">
        <v>1</v>
      </c>
      <c r="GS148">
        <v>1</v>
      </c>
      <c r="GT148">
        <v>0</v>
      </c>
      <c r="GU148" t="s">
        <v>3</v>
      </c>
      <c r="GV148">
        <f>ROUND((GT148),6)</f>
        <v>0</v>
      </c>
      <c r="GW148">
        <v>1</v>
      </c>
      <c r="GX148">
        <f>ROUND(HC148*I148,2)</f>
        <v>0</v>
      </c>
      <c r="HA148">
        <v>0</v>
      </c>
      <c r="HB148">
        <v>0</v>
      </c>
      <c r="HC148">
        <f>GV148*GW148</f>
        <v>0</v>
      </c>
      <c r="HE148" t="s">
        <v>89</v>
      </c>
      <c r="HF148" t="s">
        <v>159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E149" t="s">
        <v>163</v>
      </c>
      <c r="F149" t="s">
        <v>164</v>
      </c>
      <c r="G149" t="s">
        <v>265</v>
      </c>
      <c r="H149" t="s">
        <v>165</v>
      </c>
      <c r="I149">
        <v>1</v>
      </c>
      <c r="J149">
        <v>0</v>
      </c>
      <c r="K149">
        <v>1</v>
      </c>
      <c r="O149">
        <f>ROUND(CP149,2)</f>
        <v>54196.09</v>
      </c>
      <c r="P149">
        <f>ROUND((ROUND((AC149*AW149*I149),2)*BC149),2)</f>
        <v>54196.09</v>
      </c>
      <c r="Q149">
        <f>(ROUND((ROUND(((ET149)*AV149*I149),2)*BB149),2)+ROUND((ROUND(((AE149-(EU149))*AV149*I149),2)*BS149),2))</f>
        <v>0</v>
      </c>
      <c r="R149">
        <f>ROUND((ROUND((AE149*AV149*I149),2)*BS149),2)</f>
        <v>0</v>
      </c>
      <c r="S149">
        <f>ROUND((ROUND((AF149*AV149*I149),2)*BA149),2)</f>
        <v>0</v>
      </c>
      <c r="T149">
        <f>ROUND(CU149*I149,2)</f>
        <v>0</v>
      </c>
      <c r="U149">
        <f>CV149*I149</f>
        <v>0</v>
      </c>
      <c r="V149">
        <f>CW149*I149</f>
        <v>0</v>
      </c>
      <c r="W149">
        <f>ROUND(CX149*I149,2)</f>
        <v>0</v>
      </c>
      <c r="X149">
        <f t="shared" si="92"/>
        <v>0</v>
      </c>
      <c r="Y149">
        <f t="shared" si="92"/>
        <v>0</v>
      </c>
      <c r="AA149">
        <v>203446641</v>
      </c>
      <c r="AB149">
        <f>ROUND((AC149+AD149+AF149),6)</f>
        <v>12345.35</v>
      </c>
      <c r="AC149">
        <f>ROUND((ES149),6)</f>
        <v>12345.35</v>
      </c>
      <c r="AD149">
        <f>ROUND((((ET149)-(EU149))+AE149),6)</f>
        <v>0</v>
      </c>
      <c r="AE149">
        <f t="shared" si="93"/>
        <v>0</v>
      </c>
      <c r="AF149">
        <f t="shared" si="93"/>
        <v>0</v>
      </c>
      <c r="AG149">
        <f>ROUND((AP149),6)</f>
        <v>0</v>
      </c>
      <c r="AH149">
        <f t="shared" si="94"/>
        <v>0</v>
      </c>
      <c r="AI149">
        <f t="shared" si="94"/>
        <v>0</v>
      </c>
      <c r="AJ149">
        <f>(AS149)</f>
        <v>0</v>
      </c>
      <c r="AK149">
        <v>12345.35</v>
      </c>
      <c r="AL149">
        <v>12345.35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4.3899999999999997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2</v>
      </c>
      <c r="BJ149" t="s">
        <v>166</v>
      </c>
      <c r="BM149">
        <v>1618</v>
      </c>
      <c r="BN149">
        <v>0</v>
      </c>
      <c r="BO149" t="s">
        <v>164</v>
      </c>
      <c r="BP149">
        <v>1</v>
      </c>
      <c r="BQ149">
        <v>201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(P149+Q149+S149)</f>
        <v>54196.09</v>
      </c>
      <c r="CQ149">
        <f>ROUND((ROUND((AC149*AW149*1),2)*BC149),2)</f>
        <v>54196.09</v>
      </c>
      <c r="CR149">
        <f>(ROUND((ROUND(((ET149)*AV149*1),2)*BB149),2)+ROUND((ROUND(((AE149-(EU149))*AV149*1),2)*BS149),2))</f>
        <v>0</v>
      </c>
      <c r="CS149">
        <f>ROUND((ROUND((AE149*AV149*1),2)*BS149),2)</f>
        <v>0</v>
      </c>
      <c r="CT149">
        <f>ROUND((ROUND((AF149*AV149*1),2)*BA149),2)</f>
        <v>0</v>
      </c>
      <c r="CU149">
        <f>AG149</f>
        <v>0</v>
      </c>
      <c r="CV149">
        <f>(AH149*AV149)</f>
        <v>0</v>
      </c>
      <c r="CW149">
        <f t="shared" si="95"/>
        <v>0</v>
      </c>
      <c r="CX149">
        <f t="shared" si="95"/>
        <v>0</v>
      </c>
      <c r="CY149">
        <f>S149*(BZ149/100)</f>
        <v>0</v>
      </c>
      <c r="CZ149">
        <f>S149*(CA149/100)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1010</v>
      </c>
      <c r="DV149" t="s">
        <v>165</v>
      </c>
      <c r="DW149" t="s">
        <v>165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148642266</v>
      </c>
      <c r="EF149">
        <v>201</v>
      </c>
      <c r="EG149" t="s">
        <v>135</v>
      </c>
      <c r="EH149">
        <v>0</v>
      </c>
      <c r="EI149" t="s">
        <v>3</v>
      </c>
      <c r="EJ149">
        <v>2</v>
      </c>
      <c r="EK149">
        <v>1618</v>
      </c>
      <c r="EL149" t="s">
        <v>136</v>
      </c>
      <c r="EM149" t="s">
        <v>137</v>
      </c>
      <c r="EO149" t="s">
        <v>3</v>
      </c>
      <c r="EQ149">
        <v>131072</v>
      </c>
      <c r="ER149">
        <v>12345.35</v>
      </c>
      <c r="ES149">
        <v>12345.35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>ROUND(IF(AND(BH149=3,BI149=3),P149,0),2)</f>
        <v>0</v>
      </c>
      <c r="FS149">
        <v>0</v>
      </c>
      <c r="FX149">
        <v>0</v>
      </c>
      <c r="FY149">
        <v>0</v>
      </c>
      <c r="GA149" t="s">
        <v>3</v>
      </c>
      <c r="GD149">
        <v>0</v>
      </c>
      <c r="GF149">
        <v>1539443555</v>
      </c>
      <c r="GG149">
        <v>2</v>
      </c>
      <c r="GH149">
        <v>1</v>
      </c>
      <c r="GI149">
        <v>2</v>
      </c>
      <c r="GJ149">
        <v>0</v>
      </c>
      <c r="GK149">
        <f>ROUND(R149*(R12)/100,2)</f>
        <v>0</v>
      </c>
      <c r="GL149">
        <f>ROUND(IF(AND(BH149=3,BI149=3,FS149&lt;&gt;0),P149,0),2)</f>
        <v>0</v>
      </c>
      <c r="GM149">
        <f>ROUND(O149+X149+Y149+GK149,2)+GX149</f>
        <v>54196.09</v>
      </c>
      <c r="GN149">
        <f>IF(OR(BI149=0,BI149=1),ROUND(O149+X149+Y149+GK149,2),0)</f>
        <v>0</v>
      </c>
      <c r="GO149">
        <f>IF(BI149=2,ROUND(O149+X149+Y149+GK149,2),0)</f>
        <v>54196.09</v>
      </c>
      <c r="GP149">
        <f>IF(BI149=4,ROUND(O149+X149+Y149+GK149,2)+GX149,0)</f>
        <v>0</v>
      </c>
      <c r="GR149">
        <v>0</v>
      </c>
      <c r="GS149">
        <v>3</v>
      </c>
      <c r="GT149">
        <v>0</v>
      </c>
      <c r="GU149" t="s">
        <v>3</v>
      </c>
      <c r="GV149">
        <f>ROUND((GT149),6)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E150" t="s">
        <v>167</v>
      </c>
      <c r="F150" t="s">
        <v>152</v>
      </c>
      <c r="G150" t="s">
        <v>168</v>
      </c>
      <c r="H150" t="s">
        <v>154</v>
      </c>
      <c r="I150">
        <v>15</v>
      </c>
      <c r="J150">
        <v>0</v>
      </c>
      <c r="K150">
        <v>15</v>
      </c>
      <c r="O150">
        <f>ROUND(CP150,2)</f>
        <v>3074.75</v>
      </c>
      <c r="P150">
        <f>ROUND((ROUND((AC150*AW150*I150),2)*BC150),2)</f>
        <v>3074.75</v>
      </c>
      <c r="Q150">
        <f>(ROUND((ROUND(((ET150)*AV150*I150),2)*BB150),2)+ROUND((ROUND(((AE150-(EU150))*AV150*I150),2)*BS150),2))</f>
        <v>0</v>
      </c>
      <c r="R150">
        <f>ROUND((ROUND((AE150*AV150*I150),2)*BS150),2)</f>
        <v>0</v>
      </c>
      <c r="S150">
        <f>ROUND((ROUND((AF150*AV150*I150),2)*BA150),2)</f>
        <v>0</v>
      </c>
      <c r="T150">
        <f>ROUND(CU150*I150,2)</f>
        <v>0</v>
      </c>
      <c r="U150">
        <f>CV150*I150</f>
        <v>0</v>
      </c>
      <c r="V150">
        <f>CW150*I150</f>
        <v>0</v>
      </c>
      <c r="W150">
        <f>ROUND(CX150*I150,2)</f>
        <v>0</v>
      </c>
      <c r="X150">
        <f t="shared" si="92"/>
        <v>0</v>
      </c>
      <c r="Y150">
        <f t="shared" si="92"/>
        <v>0</v>
      </c>
      <c r="AA150">
        <v>203446641</v>
      </c>
      <c r="AB150">
        <f>ROUND((AC150+AD150+AF150),6)</f>
        <v>39.880000000000003</v>
      </c>
      <c r="AC150">
        <f>ROUND((ES150),6)</f>
        <v>39.880000000000003</v>
      </c>
      <c r="AD150">
        <f>ROUND((((ET150)-(EU150))+AE150),6)</f>
        <v>0</v>
      </c>
      <c r="AE150">
        <f t="shared" si="93"/>
        <v>0</v>
      </c>
      <c r="AF150">
        <f t="shared" si="93"/>
        <v>0</v>
      </c>
      <c r="AG150">
        <f>ROUND((AP150),6)</f>
        <v>0</v>
      </c>
      <c r="AH150">
        <f t="shared" si="94"/>
        <v>0</v>
      </c>
      <c r="AI150">
        <f t="shared" si="94"/>
        <v>0</v>
      </c>
      <c r="AJ150">
        <f>(AS150)</f>
        <v>0</v>
      </c>
      <c r="AK150">
        <v>39.879999999999995</v>
      </c>
      <c r="AL150">
        <v>39.879999999999995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5.14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3</v>
      </c>
      <c r="BJ150" t="s">
        <v>3</v>
      </c>
      <c r="BM150">
        <v>746</v>
      </c>
      <c r="BN150">
        <v>0</v>
      </c>
      <c r="BO150" t="s">
        <v>3</v>
      </c>
      <c r="BP150">
        <v>0</v>
      </c>
      <c r="BQ150">
        <v>130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>(P150+Q150+S150)</f>
        <v>3074.75</v>
      </c>
      <c r="CQ150">
        <f>ROUND((ROUND((AC150*AW150*1),2)*BC150),2)</f>
        <v>204.98</v>
      </c>
      <c r="CR150">
        <f>(ROUND((ROUND(((ET150)*AV150*1),2)*BB150),2)+ROUND((ROUND(((AE150-(EU150))*AV150*1),2)*BS150),2))</f>
        <v>0</v>
      </c>
      <c r="CS150">
        <f>ROUND((ROUND((AE150*AV150*1),2)*BS150),2)</f>
        <v>0</v>
      </c>
      <c r="CT150">
        <f>ROUND((ROUND((AF150*AV150*1),2)*BA150),2)</f>
        <v>0</v>
      </c>
      <c r="CU150">
        <f>AG150</f>
        <v>0</v>
      </c>
      <c r="CV150">
        <f>(AH150*AV150)</f>
        <v>0</v>
      </c>
      <c r="CW150">
        <f t="shared" si="95"/>
        <v>0</v>
      </c>
      <c r="CX150">
        <f t="shared" si="95"/>
        <v>0</v>
      </c>
      <c r="CY150">
        <f>S150*(BZ150/100)</f>
        <v>0</v>
      </c>
      <c r="CZ150">
        <f>S150*(CA150/100)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154</v>
      </c>
      <c r="DW150" t="s">
        <v>154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148641394</v>
      </c>
      <c r="EF150">
        <v>130</v>
      </c>
      <c r="EG150" t="s">
        <v>155</v>
      </c>
      <c r="EH150">
        <v>0</v>
      </c>
      <c r="EI150" t="s">
        <v>3</v>
      </c>
      <c r="EJ150">
        <v>3</v>
      </c>
      <c r="EK150">
        <v>746</v>
      </c>
      <c r="EL150" t="s">
        <v>156</v>
      </c>
      <c r="EM150" t="s">
        <v>157</v>
      </c>
      <c r="EO150" t="s">
        <v>3</v>
      </c>
      <c r="EQ150">
        <v>131072</v>
      </c>
      <c r="ER150">
        <v>39.879999999999995</v>
      </c>
      <c r="ES150">
        <v>39.879999999999995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5</v>
      </c>
      <c r="FC150">
        <v>1</v>
      </c>
      <c r="FD150">
        <v>18</v>
      </c>
      <c r="FF150">
        <v>236</v>
      </c>
      <c r="FQ150">
        <v>0</v>
      </c>
      <c r="FR150">
        <f>ROUND(IF(AND(BH150=3,BI150=3),P150,0),2)</f>
        <v>3074.75</v>
      </c>
      <c r="FS150">
        <v>0</v>
      </c>
      <c r="FX150">
        <v>0</v>
      </c>
      <c r="FY150">
        <v>0</v>
      </c>
      <c r="GA150" t="s">
        <v>169</v>
      </c>
      <c r="GD150">
        <v>0</v>
      </c>
      <c r="GF150">
        <v>709672124</v>
      </c>
      <c r="GG150">
        <v>2</v>
      </c>
      <c r="GH150">
        <v>3</v>
      </c>
      <c r="GI150">
        <v>5</v>
      </c>
      <c r="GJ150">
        <v>0</v>
      </c>
      <c r="GK150">
        <f>ROUND(R150*(R12)/100,2)</f>
        <v>0</v>
      </c>
      <c r="GL150">
        <f>ROUND(IF(AND(BH150=3,BI150=3,FS150&lt;&gt;0),P150,0),2)</f>
        <v>0</v>
      </c>
      <c r="GM150">
        <f>ROUND(O150+X150+Y150+GK150,2)+GX150</f>
        <v>3074.75</v>
      </c>
      <c r="GN150">
        <f>IF(OR(BI150=0,BI150=1),ROUND(O150+X150+Y150+GK150,2),0)</f>
        <v>0</v>
      </c>
      <c r="GO150">
        <f>IF(BI150=2,ROUND(O150+X150+Y150+GK150,2),0)</f>
        <v>0</v>
      </c>
      <c r="GP150">
        <f>IF(BI150=4,ROUND(O150+X150+Y150+GK150,2)+GX150,0)</f>
        <v>0</v>
      </c>
      <c r="GR150">
        <v>1</v>
      </c>
      <c r="GS150">
        <v>1</v>
      </c>
      <c r="GT150">
        <v>0</v>
      </c>
      <c r="GU150" t="s">
        <v>3</v>
      </c>
      <c r="GV150">
        <f>ROUND((GT150),6)</f>
        <v>0</v>
      </c>
      <c r="GW150">
        <v>1</v>
      </c>
      <c r="GX150">
        <f>ROUND(HC150*I150,2)</f>
        <v>0</v>
      </c>
      <c r="HA150">
        <v>0</v>
      </c>
      <c r="HB150">
        <v>0</v>
      </c>
      <c r="HC150">
        <f>GV150*GW150</f>
        <v>0</v>
      </c>
      <c r="HE150" t="s">
        <v>89</v>
      </c>
      <c r="HF150" t="s">
        <v>159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2" spans="1:245" x14ac:dyDescent="0.2">
      <c r="A152" s="2">
        <v>51</v>
      </c>
      <c r="B152" s="2">
        <f>B143</f>
        <v>1</v>
      </c>
      <c r="C152" s="2">
        <f>A143</f>
        <v>4</v>
      </c>
      <c r="D152" s="2">
        <f>ROW(A143)</f>
        <v>143</v>
      </c>
      <c r="E152" s="2"/>
      <c r="F152" s="2" t="str">
        <f>IF(F143&lt;&gt;"",F143,"")</f>
        <v>Новый раздел</v>
      </c>
      <c r="G152" s="2" t="str">
        <f>IF(G143&lt;&gt;"",G143,"")</f>
        <v>Оборудование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96">ROUND(AB152,2)</f>
        <v>824410.14</v>
      </c>
      <c r="P152" s="2">
        <f t="shared" si="96"/>
        <v>824410.14</v>
      </c>
      <c r="Q152" s="2">
        <f t="shared" si="96"/>
        <v>0</v>
      </c>
      <c r="R152" s="2">
        <f t="shared" si="96"/>
        <v>0</v>
      </c>
      <c r="S152" s="2">
        <f t="shared" si="96"/>
        <v>0</v>
      </c>
      <c r="T152" s="2">
        <f t="shared" si="96"/>
        <v>0</v>
      </c>
      <c r="U152" s="2">
        <f>AH152</f>
        <v>0</v>
      </c>
      <c r="V152" s="2">
        <f>AI152</f>
        <v>0</v>
      </c>
      <c r="W152" s="2">
        <f>ROUND(AJ152,2)</f>
        <v>0</v>
      </c>
      <c r="X152" s="2">
        <f>ROUND(AK152,2)</f>
        <v>0</v>
      </c>
      <c r="Y152" s="2">
        <f>ROUND(AL152,2)</f>
        <v>0</v>
      </c>
      <c r="Z152" s="2"/>
      <c r="AA152" s="2"/>
      <c r="AB152" s="2">
        <f>ROUND(SUMIF(AA147:AA150,"=203446641",O147:O150),2)</f>
        <v>824410.14</v>
      </c>
      <c r="AC152" s="2">
        <f>ROUND(SUMIF(AA147:AA150,"=203446641",P147:P150),2)</f>
        <v>824410.14</v>
      </c>
      <c r="AD152" s="2">
        <f>ROUND(SUMIF(AA147:AA150,"=203446641",Q147:Q150),2)</f>
        <v>0</v>
      </c>
      <c r="AE152" s="2">
        <f>ROUND(SUMIF(AA147:AA150,"=203446641",R147:R150),2)</f>
        <v>0</v>
      </c>
      <c r="AF152" s="2">
        <f>ROUND(SUMIF(AA147:AA150,"=203446641",S147:S150),2)</f>
        <v>0</v>
      </c>
      <c r="AG152" s="2">
        <f>ROUND(SUMIF(AA147:AA150,"=203446641",T147:T150),2)</f>
        <v>0</v>
      </c>
      <c r="AH152" s="2">
        <f>SUMIF(AA147:AA150,"=203446641",U147:U150)</f>
        <v>0</v>
      </c>
      <c r="AI152" s="2">
        <f>SUMIF(AA147:AA150,"=203446641",V147:V150)</f>
        <v>0</v>
      </c>
      <c r="AJ152" s="2">
        <f>ROUND(SUMIF(AA147:AA150,"=203446641",W147:W150),2)</f>
        <v>0</v>
      </c>
      <c r="AK152" s="2">
        <f>ROUND(SUMIF(AA147:AA150,"=203446641",X147:X150),2)</f>
        <v>0</v>
      </c>
      <c r="AL152" s="2">
        <f>ROUND(SUMIF(AA147:AA150,"=203446641",Y147:Y150),2)</f>
        <v>0</v>
      </c>
      <c r="AM152" s="2"/>
      <c r="AN152" s="2"/>
      <c r="AO152" s="2">
        <f t="shared" ref="AO152:BD152" si="97">ROUND(BX152,2)</f>
        <v>0</v>
      </c>
      <c r="AP152" s="2">
        <f t="shared" si="97"/>
        <v>770214.05</v>
      </c>
      <c r="AQ152" s="2">
        <f t="shared" si="97"/>
        <v>0</v>
      </c>
      <c r="AR152" s="2">
        <f t="shared" si="97"/>
        <v>824410.14</v>
      </c>
      <c r="AS152" s="2">
        <f t="shared" si="97"/>
        <v>0</v>
      </c>
      <c r="AT152" s="2">
        <f t="shared" si="97"/>
        <v>54196.09</v>
      </c>
      <c r="AU152" s="2">
        <f t="shared" si="97"/>
        <v>0</v>
      </c>
      <c r="AV152" s="2">
        <f t="shared" si="97"/>
        <v>824410.14</v>
      </c>
      <c r="AW152" s="2">
        <f t="shared" si="97"/>
        <v>54196.09</v>
      </c>
      <c r="AX152" s="2">
        <f t="shared" si="97"/>
        <v>0</v>
      </c>
      <c r="AY152" s="2">
        <f t="shared" si="97"/>
        <v>54196.09</v>
      </c>
      <c r="AZ152" s="2">
        <f t="shared" si="97"/>
        <v>770214.05</v>
      </c>
      <c r="BA152" s="2">
        <f t="shared" si="97"/>
        <v>0</v>
      </c>
      <c r="BB152" s="2">
        <f t="shared" si="97"/>
        <v>0</v>
      </c>
      <c r="BC152" s="2">
        <f t="shared" si="97"/>
        <v>0</v>
      </c>
      <c r="BD152" s="2">
        <f t="shared" si="97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ROUND(SUMIF(AA147:AA150,"=203446641",FQ147:FQ150),2)</f>
        <v>0</v>
      </c>
      <c r="BY152" s="2">
        <f>ROUND(SUMIF(AA147:AA150,"=203446641",FR147:FR150),2)</f>
        <v>770214.05</v>
      </c>
      <c r="BZ152" s="2">
        <f>ROUND(SUMIF(AA147:AA150,"=203446641",GL147:GL150),2)</f>
        <v>0</v>
      </c>
      <c r="CA152" s="2">
        <f>ROUND(SUMIF(AA147:AA150,"=203446641",GM147:GM150),2)</f>
        <v>824410.14</v>
      </c>
      <c r="CB152" s="2">
        <f>ROUND(SUMIF(AA147:AA150,"=203446641",GN147:GN150),2)</f>
        <v>0</v>
      </c>
      <c r="CC152" s="2">
        <f>ROUND(SUMIF(AA147:AA150,"=203446641",GO147:GO150),2)</f>
        <v>54196.09</v>
      </c>
      <c r="CD152" s="2">
        <f>ROUND(SUMIF(AA147:AA150,"=203446641",GP147:GP150),2)</f>
        <v>0</v>
      </c>
      <c r="CE152" s="2">
        <f>AC152-BX152</f>
        <v>824410.14</v>
      </c>
      <c r="CF152" s="2">
        <f>AC152-BY152</f>
        <v>54196.089999999967</v>
      </c>
      <c r="CG152" s="2">
        <f>BX152-BZ152</f>
        <v>0</v>
      </c>
      <c r="CH152" s="2">
        <f>AC152-BX152-BY152+BZ152</f>
        <v>54196.089999999967</v>
      </c>
      <c r="CI152" s="2">
        <f>BY152-BZ152</f>
        <v>770214.05</v>
      </c>
      <c r="CJ152" s="2">
        <f>ROUND(SUMIF(AA147:AA150,"=203446641",GX147:GX150),2)</f>
        <v>0</v>
      </c>
      <c r="CK152" s="2">
        <f>ROUND(SUMIF(AA147:AA150,"=203446641",GY147:GY150),2)</f>
        <v>0</v>
      </c>
      <c r="CL152" s="2">
        <f>ROUND(SUMIF(AA147:AA150,"=203446641",GZ147:GZ150),2)</f>
        <v>0</v>
      </c>
      <c r="CM152" s="2">
        <f>ROUND(SUMIF(AA147:AA150,"=203446641",HD147:HD150),2)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824410.14</v>
      </c>
      <c r="G154" s="4" t="s">
        <v>29</v>
      </c>
      <c r="H154" s="4" t="s">
        <v>30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824410.14</v>
      </c>
      <c r="X154" s="4">
        <v>1</v>
      </c>
      <c r="Y154" s="4">
        <v>824410.14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824410.14</v>
      </c>
      <c r="G155" s="4" t="s">
        <v>31</v>
      </c>
      <c r="H155" s="4" t="s">
        <v>32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824410.14</v>
      </c>
      <c r="X155" s="4">
        <v>1</v>
      </c>
      <c r="Y155" s="4">
        <v>824410.14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33</v>
      </c>
      <c r="H156" s="4" t="s">
        <v>34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824410.14</v>
      </c>
      <c r="G157" s="4" t="s">
        <v>35</v>
      </c>
      <c r="H157" s="4" t="s">
        <v>36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824410.14</v>
      </c>
      <c r="X157" s="4">
        <v>1</v>
      </c>
      <c r="Y157" s="4">
        <v>824410.14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54196.09</v>
      </c>
      <c r="G158" s="4" t="s">
        <v>37</v>
      </c>
      <c r="H158" s="4" t="s">
        <v>38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54196.09</v>
      </c>
      <c r="X158" s="4">
        <v>1</v>
      </c>
      <c r="Y158" s="4">
        <v>54196.09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39</v>
      </c>
      <c r="H159" s="4" t="s">
        <v>40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54196.09</v>
      </c>
      <c r="G160" s="4" t="s">
        <v>41</v>
      </c>
      <c r="H160" s="4" t="s">
        <v>42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54196.09</v>
      </c>
      <c r="X160" s="4">
        <v>1</v>
      </c>
      <c r="Y160" s="4">
        <v>54196.09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770214.05</v>
      </c>
      <c r="G161" s="4" t="s">
        <v>43</v>
      </c>
      <c r="H161" s="4" t="s">
        <v>44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770214.05</v>
      </c>
      <c r="X161" s="4">
        <v>1</v>
      </c>
      <c r="Y161" s="4">
        <v>770214.05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45</v>
      </c>
      <c r="H162" s="4" t="s">
        <v>46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770214.05</v>
      </c>
      <c r="G163" s="4" t="s">
        <v>47</v>
      </c>
      <c r="H163" s="4" t="s">
        <v>48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770214.05</v>
      </c>
      <c r="X163" s="4">
        <v>1</v>
      </c>
      <c r="Y163" s="4">
        <v>770214.05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0</v>
      </c>
      <c r="G164" s="4" t="s">
        <v>49</v>
      </c>
      <c r="H164" s="4" t="s">
        <v>50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51</v>
      </c>
      <c r="H165" s="4" t="s">
        <v>52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0</v>
      </c>
      <c r="G166" s="4" t="s">
        <v>53</v>
      </c>
      <c r="H166" s="4" t="s">
        <v>54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0</v>
      </c>
      <c r="G167" s="4" t="s">
        <v>55</v>
      </c>
      <c r="H167" s="4" t="s">
        <v>56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57</v>
      </c>
      <c r="H168" s="4" t="s">
        <v>58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0</v>
      </c>
      <c r="G169" s="4" t="s">
        <v>59</v>
      </c>
      <c r="H169" s="4" t="s">
        <v>60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54196.09</v>
      </c>
      <c r="G170" s="4" t="s">
        <v>61</v>
      </c>
      <c r="H170" s="4" t="s">
        <v>62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54196.09</v>
      </c>
      <c r="X170" s="4">
        <v>1</v>
      </c>
      <c r="Y170" s="4">
        <v>54196.09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0</v>
      </c>
      <c r="G171" s="4" t="s">
        <v>63</v>
      </c>
      <c r="H171" s="4" t="s">
        <v>64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65</v>
      </c>
      <c r="H172" s="4" t="s">
        <v>66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67</v>
      </c>
      <c r="H173" s="4" t="s">
        <v>68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Source!U152</f>
        <v>0</v>
      </c>
      <c r="G174" s="4" t="s">
        <v>69</v>
      </c>
      <c r="H174" s="4" t="s">
        <v>70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-1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Source!V152</f>
        <v>0</v>
      </c>
      <c r="G175" s="4" t="s">
        <v>71</v>
      </c>
      <c r="H175" s="4" t="s">
        <v>72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73</v>
      </c>
      <c r="H176" s="4" t="s">
        <v>74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75</v>
      </c>
      <c r="H177" s="4" t="s">
        <v>76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0</v>
      </c>
      <c r="G178" s="4" t="s">
        <v>77</v>
      </c>
      <c r="H178" s="4" t="s">
        <v>78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0</v>
      </c>
      <c r="G179" s="4" t="s">
        <v>79</v>
      </c>
      <c r="H179" s="4" t="s">
        <v>80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824410.14</v>
      </c>
      <c r="G180" s="4" t="s">
        <v>81</v>
      </c>
      <c r="H180" s="4" t="s">
        <v>82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824410.14</v>
      </c>
      <c r="X180" s="4">
        <v>1</v>
      </c>
      <c r="Y180" s="4">
        <v>824410.14</v>
      </c>
      <c r="Z180" s="4"/>
      <c r="AA180" s="4"/>
      <c r="AB180" s="4"/>
    </row>
    <row r="182" spans="1:245" x14ac:dyDescent="0.2">
      <c r="A182" s="1">
        <v>4</v>
      </c>
      <c r="B182" s="1">
        <v>1</v>
      </c>
      <c r="C182" s="1"/>
      <c r="D182" s="1">
        <f>ROW(A204)</f>
        <v>204</v>
      </c>
      <c r="E182" s="1"/>
      <c r="F182" s="1" t="s">
        <v>15</v>
      </c>
      <c r="G182" s="1" t="s">
        <v>170</v>
      </c>
      <c r="H182" s="1" t="s">
        <v>3</v>
      </c>
      <c r="I182" s="1">
        <v>0</v>
      </c>
      <c r="J182" s="1"/>
      <c r="K182" s="1">
        <v>0</v>
      </c>
      <c r="L182" s="1"/>
      <c r="M182" s="1" t="s">
        <v>3</v>
      </c>
      <c r="N182" s="1"/>
      <c r="O182" s="1"/>
      <c r="P182" s="1"/>
      <c r="Q182" s="1"/>
      <c r="R182" s="1"/>
      <c r="S182" s="1">
        <v>0</v>
      </c>
      <c r="T182" s="1"/>
      <c r="U182" s="1" t="s">
        <v>3</v>
      </c>
      <c r="V182" s="1">
        <v>0</v>
      </c>
      <c r="W182" s="1"/>
      <c r="X182" s="1"/>
      <c r="Y182" s="1"/>
      <c r="Z182" s="1"/>
      <c r="AA182" s="1"/>
      <c r="AB182" s="1" t="s">
        <v>3</v>
      </c>
      <c r="AC182" s="1" t="s">
        <v>3</v>
      </c>
      <c r="AD182" s="1" t="s">
        <v>3</v>
      </c>
      <c r="AE182" s="1" t="s">
        <v>3</v>
      </c>
      <c r="AF182" s="1" t="s">
        <v>3</v>
      </c>
      <c r="AG182" s="1" t="s">
        <v>3</v>
      </c>
      <c r="AH182" s="1"/>
      <c r="AI182" s="1"/>
      <c r="AJ182" s="1"/>
      <c r="AK182" s="1"/>
      <c r="AL182" s="1"/>
      <c r="AM182" s="1"/>
      <c r="AN182" s="1"/>
      <c r="AO182" s="1"/>
      <c r="AP182" s="1" t="s">
        <v>3</v>
      </c>
      <c r="AQ182" s="1" t="s">
        <v>3</v>
      </c>
      <c r="AR182" s="1" t="s">
        <v>3</v>
      </c>
      <c r="AS182" s="1"/>
      <c r="AT182" s="1"/>
      <c r="AU182" s="1"/>
      <c r="AV182" s="1"/>
      <c r="AW182" s="1"/>
      <c r="AX182" s="1"/>
      <c r="AY182" s="1"/>
      <c r="AZ182" s="1" t="s">
        <v>3</v>
      </c>
      <c r="BA182" s="1"/>
      <c r="BB182" s="1" t="s">
        <v>3</v>
      </c>
      <c r="BC182" s="1" t="s">
        <v>3</v>
      </c>
      <c r="BD182" s="1" t="s">
        <v>3</v>
      </c>
      <c r="BE182" s="1" t="s">
        <v>3</v>
      </c>
      <c r="BF182" s="1" t="s">
        <v>3</v>
      </c>
      <c r="BG182" s="1" t="s">
        <v>3</v>
      </c>
      <c r="BH182" s="1" t="s">
        <v>3</v>
      </c>
      <c r="BI182" s="1" t="s">
        <v>3</v>
      </c>
      <c r="BJ182" s="1" t="s">
        <v>3</v>
      </c>
      <c r="BK182" s="1" t="s">
        <v>3</v>
      </c>
      <c r="BL182" s="1" t="s">
        <v>3</v>
      </c>
      <c r="BM182" s="1" t="s">
        <v>3</v>
      </c>
      <c r="BN182" s="1" t="s">
        <v>3</v>
      </c>
      <c r="BO182" s="1" t="s">
        <v>3</v>
      </c>
      <c r="BP182" s="1" t="s">
        <v>3</v>
      </c>
      <c r="BQ182" s="1"/>
      <c r="BR182" s="1"/>
      <c r="BS182" s="1"/>
      <c r="BT182" s="1"/>
      <c r="BU182" s="1"/>
      <c r="BV182" s="1"/>
      <c r="BW182" s="1"/>
      <c r="BX182" s="1">
        <v>0</v>
      </c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>
        <v>0</v>
      </c>
    </row>
    <row r="184" spans="1:245" x14ac:dyDescent="0.2">
      <c r="A184" s="2">
        <v>52</v>
      </c>
      <c r="B184" s="2">
        <f t="shared" ref="B184:G184" si="98">B204</f>
        <v>1</v>
      </c>
      <c r="C184" s="2">
        <f t="shared" si="98"/>
        <v>4</v>
      </c>
      <c r="D184" s="2">
        <f t="shared" si="98"/>
        <v>182</v>
      </c>
      <c r="E184" s="2">
        <f t="shared" si="98"/>
        <v>0</v>
      </c>
      <c r="F184" s="2" t="str">
        <f t="shared" si="98"/>
        <v>Новый раздел</v>
      </c>
      <c r="G184" s="2" t="str">
        <f t="shared" si="98"/>
        <v>Пусконаладочные работы</v>
      </c>
      <c r="H184" s="2"/>
      <c r="I184" s="2"/>
      <c r="J184" s="2"/>
      <c r="K184" s="2"/>
      <c r="L184" s="2"/>
      <c r="M184" s="2"/>
      <c r="N184" s="2"/>
      <c r="O184" s="2">
        <f t="shared" ref="O184:AT184" si="99">O204</f>
        <v>43578.84</v>
      </c>
      <c r="P184" s="2">
        <f t="shared" si="99"/>
        <v>0</v>
      </c>
      <c r="Q184" s="2">
        <f t="shared" si="99"/>
        <v>0</v>
      </c>
      <c r="R184" s="2">
        <f t="shared" si="99"/>
        <v>0</v>
      </c>
      <c r="S184" s="2">
        <f t="shared" si="99"/>
        <v>43578.84</v>
      </c>
      <c r="T184" s="2">
        <f t="shared" si="99"/>
        <v>0</v>
      </c>
      <c r="U184" s="2">
        <f t="shared" si="99"/>
        <v>106.08000000000001</v>
      </c>
      <c r="V184" s="2">
        <f t="shared" si="99"/>
        <v>0</v>
      </c>
      <c r="W184" s="2">
        <f t="shared" si="99"/>
        <v>0</v>
      </c>
      <c r="X184" s="2">
        <f t="shared" si="99"/>
        <v>30505.19</v>
      </c>
      <c r="Y184" s="2">
        <f t="shared" si="99"/>
        <v>17867.330000000002</v>
      </c>
      <c r="Z184" s="2">
        <f t="shared" si="99"/>
        <v>0</v>
      </c>
      <c r="AA184" s="2">
        <f t="shared" si="99"/>
        <v>0</v>
      </c>
      <c r="AB184" s="2">
        <f t="shared" si="99"/>
        <v>43578.84</v>
      </c>
      <c r="AC184" s="2">
        <f t="shared" si="99"/>
        <v>0</v>
      </c>
      <c r="AD184" s="2">
        <f t="shared" si="99"/>
        <v>0</v>
      </c>
      <c r="AE184" s="2">
        <f t="shared" si="99"/>
        <v>0</v>
      </c>
      <c r="AF184" s="2">
        <f t="shared" si="99"/>
        <v>43578.84</v>
      </c>
      <c r="AG184" s="2">
        <f t="shared" si="99"/>
        <v>0</v>
      </c>
      <c r="AH184" s="2">
        <f t="shared" si="99"/>
        <v>106.08000000000001</v>
      </c>
      <c r="AI184" s="2">
        <f t="shared" si="99"/>
        <v>0</v>
      </c>
      <c r="AJ184" s="2">
        <f t="shared" si="99"/>
        <v>0</v>
      </c>
      <c r="AK184" s="2">
        <f t="shared" si="99"/>
        <v>30505.19</v>
      </c>
      <c r="AL184" s="2">
        <f t="shared" si="99"/>
        <v>17867.330000000002</v>
      </c>
      <c r="AM184" s="2">
        <f t="shared" si="99"/>
        <v>0</v>
      </c>
      <c r="AN184" s="2">
        <f t="shared" si="99"/>
        <v>0</v>
      </c>
      <c r="AO184" s="2">
        <f t="shared" si="99"/>
        <v>0</v>
      </c>
      <c r="AP184" s="2">
        <f t="shared" si="99"/>
        <v>0</v>
      </c>
      <c r="AQ184" s="2">
        <f t="shared" si="99"/>
        <v>0</v>
      </c>
      <c r="AR184" s="2">
        <f t="shared" si="99"/>
        <v>91951.360000000001</v>
      </c>
      <c r="AS184" s="2">
        <f t="shared" si="99"/>
        <v>0</v>
      </c>
      <c r="AT184" s="2">
        <f t="shared" si="99"/>
        <v>0</v>
      </c>
      <c r="AU184" s="2">
        <f t="shared" ref="AU184:BZ184" si="100">AU204</f>
        <v>91951.360000000001</v>
      </c>
      <c r="AV184" s="2">
        <f t="shared" si="100"/>
        <v>0</v>
      </c>
      <c r="AW184" s="2">
        <f t="shared" si="100"/>
        <v>0</v>
      </c>
      <c r="AX184" s="2">
        <f t="shared" si="100"/>
        <v>0</v>
      </c>
      <c r="AY184" s="2">
        <f t="shared" si="100"/>
        <v>0</v>
      </c>
      <c r="AZ184" s="2">
        <f t="shared" si="100"/>
        <v>0</v>
      </c>
      <c r="BA184" s="2">
        <f t="shared" si="100"/>
        <v>0</v>
      </c>
      <c r="BB184" s="2">
        <f t="shared" si="100"/>
        <v>0</v>
      </c>
      <c r="BC184" s="2">
        <f t="shared" si="100"/>
        <v>0</v>
      </c>
      <c r="BD184" s="2">
        <f t="shared" si="100"/>
        <v>0</v>
      </c>
      <c r="BE184" s="2">
        <f t="shared" si="100"/>
        <v>0</v>
      </c>
      <c r="BF184" s="2">
        <f t="shared" si="100"/>
        <v>0</v>
      </c>
      <c r="BG184" s="2">
        <f t="shared" si="100"/>
        <v>0</v>
      </c>
      <c r="BH184" s="2">
        <f t="shared" si="100"/>
        <v>0</v>
      </c>
      <c r="BI184" s="2">
        <f t="shared" si="100"/>
        <v>0</v>
      </c>
      <c r="BJ184" s="2">
        <f t="shared" si="100"/>
        <v>0</v>
      </c>
      <c r="BK184" s="2">
        <f t="shared" si="100"/>
        <v>0</v>
      </c>
      <c r="BL184" s="2">
        <f t="shared" si="100"/>
        <v>0</v>
      </c>
      <c r="BM184" s="2">
        <f t="shared" si="100"/>
        <v>0</v>
      </c>
      <c r="BN184" s="2">
        <f t="shared" si="100"/>
        <v>0</v>
      </c>
      <c r="BO184" s="2">
        <f t="shared" si="100"/>
        <v>0</v>
      </c>
      <c r="BP184" s="2">
        <f t="shared" si="100"/>
        <v>0</v>
      </c>
      <c r="BQ184" s="2">
        <f t="shared" si="100"/>
        <v>0</v>
      </c>
      <c r="BR184" s="2">
        <f t="shared" si="100"/>
        <v>0</v>
      </c>
      <c r="BS184" s="2">
        <f t="shared" si="100"/>
        <v>0</v>
      </c>
      <c r="BT184" s="2">
        <f t="shared" si="100"/>
        <v>0</v>
      </c>
      <c r="BU184" s="2">
        <f t="shared" si="100"/>
        <v>0</v>
      </c>
      <c r="BV184" s="2">
        <f t="shared" si="100"/>
        <v>0</v>
      </c>
      <c r="BW184" s="2">
        <f t="shared" si="100"/>
        <v>0</v>
      </c>
      <c r="BX184" s="2">
        <f t="shared" si="100"/>
        <v>0</v>
      </c>
      <c r="BY184" s="2">
        <f t="shared" si="100"/>
        <v>0</v>
      </c>
      <c r="BZ184" s="2">
        <f t="shared" si="100"/>
        <v>0</v>
      </c>
      <c r="CA184" s="2">
        <f t="shared" ref="CA184:DF184" si="101">CA204</f>
        <v>91951.360000000001</v>
      </c>
      <c r="CB184" s="2">
        <f t="shared" si="101"/>
        <v>0</v>
      </c>
      <c r="CC184" s="2">
        <f t="shared" si="101"/>
        <v>0</v>
      </c>
      <c r="CD184" s="2">
        <f t="shared" si="101"/>
        <v>91951.360000000001</v>
      </c>
      <c r="CE184" s="2">
        <f t="shared" si="101"/>
        <v>0</v>
      </c>
      <c r="CF184" s="2">
        <f t="shared" si="101"/>
        <v>0</v>
      </c>
      <c r="CG184" s="2">
        <f t="shared" si="101"/>
        <v>0</v>
      </c>
      <c r="CH184" s="2">
        <f t="shared" si="101"/>
        <v>0</v>
      </c>
      <c r="CI184" s="2">
        <f t="shared" si="101"/>
        <v>0</v>
      </c>
      <c r="CJ184" s="2">
        <f t="shared" si="101"/>
        <v>0</v>
      </c>
      <c r="CK184" s="2">
        <f t="shared" si="101"/>
        <v>0</v>
      </c>
      <c r="CL184" s="2">
        <f t="shared" si="101"/>
        <v>0</v>
      </c>
      <c r="CM184" s="2">
        <f t="shared" si="101"/>
        <v>0</v>
      </c>
      <c r="CN184" s="2">
        <f t="shared" si="101"/>
        <v>0</v>
      </c>
      <c r="CO184" s="2">
        <f t="shared" si="101"/>
        <v>0</v>
      </c>
      <c r="CP184" s="2">
        <f t="shared" si="101"/>
        <v>0</v>
      </c>
      <c r="CQ184" s="2">
        <f t="shared" si="101"/>
        <v>0</v>
      </c>
      <c r="CR184" s="2">
        <f t="shared" si="101"/>
        <v>0</v>
      </c>
      <c r="CS184" s="2">
        <f t="shared" si="101"/>
        <v>0</v>
      </c>
      <c r="CT184" s="2">
        <f t="shared" si="101"/>
        <v>0</v>
      </c>
      <c r="CU184" s="2">
        <f t="shared" si="101"/>
        <v>0</v>
      </c>
      <c r="CV184" s="2">
        <f t="shared" si="101"/>
        <v>0</v>
      </c>
      <c r="CW184" s="2">
        <f t="shared" si="101"/>
        <v>0</v>
      </c>
      <c r="CX184" s="2">
        <f t="shared" si="101"/>
        <v>0</v>
      </c>
      <c r="CY184" s="2">
        <f t="shared" si="101"/>
        <v>0</v>
      </c>
      <c r="CZ184" s="2">
        <f t="shared" si="101"/>
        <v>0</v>
      </c>
      <c r="DA184" s="2">
        <f t="shared" si="101"/>
        <v>0</v>
      </c>
      <c r="DB184" s="2">
        <f t="shared" si="101"/>
        <v>0</v>
      </c>
      <c r="DC184" s="2">
        <f t="shared" si="101"/>
        <v>0</v>
      </c>
      <c r="DD184" s="2">
        <f t="shared" si="101"/>
        <v>0</v>
      </c>
      <c r="DE184" s="2">
        <f t="shared" si="101"/>
        <v>0</v>
      </c>
      <c r="DF184" s="2">
        <f t="shared" si="101"/>
        <v>0</v>
      </c>
      <c r="DG184" s="3">
        <f t="shared" ref="DG184:EL184" si="102">DG204</f>
        <v>0</v>
      </c>
      <c r="DH184" s="3">
        <f t="shared" si="102"/>
        <v>0</v>
      </c>
      <c r="DI184" s="3">
        <f t="shared" si="102"/>
        <v>0</v>
      </c>
      <c r="DJ184" s="3">
        <f t="shared" si="102"/>
        <v>0</v>
      </c>
      <c r="DK184" s="3">
        <f t="shared" si="102"/>
        <v>0</v>
      </c>
      <c r="DL184" s="3">
        <f t="shared" si="102"/>
        <v>0</v>
      </c>
      <c r="DM184" s="3">
        <f t="shared" si="102"/>
        <v>0</v>
      </c>
      <c r="DN184" s="3">
        <f t="shared" si="102"/>
        <v>0</v>
      </c>
      <c r="DO184" s="3">
        <f t="shared" si="102"/>
        <v>0</v>
      </c>
      <c r="DP184" s="3">
        <f t="shared" si="102"/>
        <v>0</v>
      </c>
      <c r="DQ184" s="3">
        <f t="shared" si="102"/>
        <v>0</v>
      </c>
      <c r="DR184" s="3">
        <f t="shared" si="102"/>
        <v>0</v>
      </c>
      <c r="DS184" s="3">
        <f t="shared" si="102"/>
        <v>0</v>
      </c>
      <c r="DT184" s="3">
        <f t="shared" si="102"/>
        <v>0</v>
      </c>
      <c r="DU184" s="3">
        <f t="shared" si="102"/>
        <v>0</v>
      </c>
      <c r="DV184" s="3">
        <f t="shared" si="102"/>
        <v>0</v>
      </c>
      <c r="DW184" s="3">
        <f t="shared" si="102"/>
        <v>0</v>
      </c>
      <c r="DX184" s="3">
        <f t="shared" si="102"/>
        <v>0</v>
      </c>
      <c r="DY184" s="3">
        <f t="shared" si="102"/>
        <v>0</v>
      </c>
      <c r="DZ184" s="3">
        <f t="shared" si="102"/>
        <v>0</v>
      </c>
      <c r="EA184" s="3">
        <f t="shared" si="102"/>
        <v>0</v>
      </c>
      <c r="EB184" s="3">
        <f t="shared" si="102"/>
        <v>0</v>
      </c>
      <c r="EC184" s="3">
        <f t="shared" si="102"/>
        <v>0</v>
      </c>
      <c r="ED184" s="3">
        <f t="shared" si="102"/>
        <v>0</v>
      </c>
      <c r="EE184" s="3">
        <f t="shared" si="102"/>
        <v>0</v>
      </c>
      <c r="EF184" s="3">
        <f t="shared" si="102"/>
        <v>0</v>
      </c>
      <c r="EG184" s="3">
        <f t="shared" si="102"/>
        <v>0</v>
      </c>
      <c r="EH184" s="3">
        <f t="shared" si="102"/>
        <v>0</v>
      </c>
      <c r="EI184" s="3">
        <f t="shared" si="102"/>
        <v>0</v>
      </c>
      <c r="EJ184" s="3">
        <f t="shared" si="102"/>
        <v>0</v>
      </c>
      <c r="EK184" s="3">
        <f t="shared" si="102"/>
        <v>0</v>
      </c>
      <c r="EL184" s="3">
        <f t="shared" si="102"/>
        <v>0</v>
      </c>
      <c r="EM184" s="3">
        <f t="shared" ref="EM184:FR184" si="103">EM204</f>
        <v>0</v>
      </c>
      <c r="EN184" s="3">
        <f t="shared" si="103"/>
        <v>0</v>
      </c>
      <c r="EO184" s="3">
        <f t="shared" si="103"/>
        <v>0</v>
      </c>
      <c r="EP184" s="3">
        <f t="shared" si="103"/>
        <v>0</v>
      </c>
      <c r="EQ184" s="3">
        <f t="shared" si="103"/>
        <v>0</v>
      </c>
      <c r="ER184" s="3">
        <f t="shared" si="103"/>
        <v>0</v>
      </c>
      <c r="ES184" s="3">
        <f t="shared" si="103"/>
        <v>0</v>
      </c>
      <c r="ET184" s="3">
        <f t="shared" si="103"/>
        <v>0</v>
      </c>
      <c r="EU184" s="3">
        <f t="shared" si="103"/>
        <v>0</v>
      </c>
      <c r="EV184" s="3">
        <f t="shared" si="103"/>
        <v>0</v>
      </c>
      <c r="EW184" s="3">
        <f t="shared" si="103"/>
        <v>0</v>
      </c>
      <c r="EX184" s="3">
        <f t="shared" si="103"/>
        <v>0</v>
      </c>
      <c r="EY184" s="3">
        <f t="shared" si="103"/>
        <v>0</v>
      </c>
      <c r="EZ184" s="3">
        <f t="shared" si="103"/>
        <v>0</v>
      </c>
      <c r="FA184" s="3">
        <f t="shared" si="103"/>
        <v>0</v>
      </c>
      <c r="FB184" s="3">
        <f t="shared" si="103"/>
        <v>0</v>
      </c>
      <c r="FC184" s="3">
        <f t="shared" si="103"/>
        <v>0</v>
      </c>
      <c r="FD184" s="3">
        <f t="shared" si="103"/>
        <v>0</v>
      </c>
      <c r="FE184" s="3">
        <f t="shared" si="103"/>
        <v>0</v>
      </c>
      <c r="FF184" s="3">
        <f t="shared" si="103"/>
        <v>0</v>
      </c>
      <c r="FG184" s="3">
        <f t="shared" si="103"/>
        <v>0</v>
      </c>
      <c r="FH184" s="3">
        <f t="shared" si="103"/>
        <v>0</v>
      </c>
      <c r="FI184" s="3">
        <f t="shared" si="103"/>
        <v>0</v>
      </c>
      <c r="FJ184" s="3">
        <f t="shared" si="103"/>
        <v>0</v>
      </c>
      <c r="FK184" s="3">
        <f t="shared" si="103"/>
        <v>0</v>
      </c>
      <c r="FL184" s="3">
        <f t="shared" si="103"/>
        <v>0</v>
      </c>
      <c r="FM184" s="3">
        <f t="shared" si="103"/>
        <v>0</v>
      </c>
      <c r="FN184" s="3">
        <f t="shared" si="103"/>
        <v>0</v>
      </c>
      <c r="FO184" s="3">
        <f t="shared" si="103"/>
        <v>0</v>
      </c>
      <c r="FP184" s="3">
        <f t="shared" si="103"/>
        <v>0</v>
      </c>
      <c r="FQ184" s="3">
        <f t="shared" si="103"/>
        <v>0</v>
      </c>
      <c r="FR184" s="3">
        <f t="shared" si="103"/>
        <v>0</v>
      </c>
      <c r="FS184" s="3">
        <f t="shared" ref="FS184:GX184" si="104">FS204</f>
        <v>0</v>
      </c>
      <c r="FT184" s="3">
        <f t="shared" si="104"/>
        <v>0</v>
      </c>
      <c r="FU184" s="3">
        <f t="shared" si="104"/>
        <v>0</v>
      </c>
      <c r="FV184" s="3">
        <f t="shared" si="104"/>
        <v>0</v>
      </c>
      <c r="FW184" s="3">
        <f t="shared" si="104"/>
        <v>0</v>
      </c>
      <c r="FX184" s="3">
        <f t="shared" si="104"/>
        <v>0</v>
      </c>
      <c r="FY184" s="3">
        <f t="shared" si="104"/>
        <v>0</v>
      </c>
      <c r="FZ184" s="3">
        <f t="shared" si="104"/>
        <v>0</v>
      </c>
      <c r="GA184" s="3">
        <f t="shared" si="104"/>
        <v>0</v>
      </c>
      <c r="GB184" s="3">
        <f t="shared" si="104"/>
        <v>0</v>
      </c>
      <c r="GC184" s="3">
        <f t="shared" si="104"/>
        <v>0</v>
      </c>
      <c r="GD184" s="3">
        <f t="shared" si="104"/>
        <v>0</v>
      </c>
      <c r="GE184" s="3">
        <f t="shared" si="104"/>
        <v>0</v>
      </c>
      <c r="GF184" s="3">
        <f t="shared" si="104"/>
        <v>0</v>
      </c>
      <c r="GG184" s="3">
        <f t="shared" si="104"/>
        <v>0</v>
      </c>
      <c r="GH184" s="3">
        <f t="shared" si="104"/>
        <v>0</v>
      </c>
      <c r="GI184" s="3">
        <f t="shared" si="104"/>
        <v>0</v>
      </c>
      <c r="GJ184" s="3">
        <f t="shared" si="104"/>
        <v>0</v>
      </c>
      <c r="GK184" s="3">
        <f t="shared" si="104"/>
        <v>0</v>
      </c>
      <c r="GL184" s="3">
        <f t="shared" si="104"/>
        <v>0</v>
      </c>
      <c r="GM184" s="3">
        <f t="shared" si="104"/>
        <v>0</v>
      </c>
      <c r="GN184" s="3">
        <f t="shared" si="104"/>
        <v>0</v>
      </c>
      <c r="GO184" s="3">
        <f t="shared" si="104"/>
        <v>0</v>
      </c>
      <c r="GP184" s="3">
        <f t="shared" si="104"/>
        <v>0</v>
      </c>
      <c r="GQ184" s="3">
        <f t="shared" si="104"/>
        <v>0</v>
      </c>
      <c r="GR184" s="3">
        <f t="shared" si="104"/>
        <v>0</v>
      </c>
      <c r="GS184" s="3">
        <f t="shared" si="104"/>
        <v>0</v>
      </c>
      <c r="GT184" s="3">
        <f t="shared" si="104"/>
        <v>0</v>
      </c>
      <c r="GU184" s="3">
        <f t="shared" si="104"/>
        <v>0</v>
      </c>
      <c r="GV184" s="3">
        <f t="shared" si="104"/>
        <v>0</v>
      </c>
      <c r="GW184" s="3">
        <f t="shared" si="104"/>
        <v>0</v>
      </c>
      <c r="GX184" s="3">
        <f t="shared" si="104"/>
        <v>0</v>
      </c>
    </row>
    <row r="186" spans="1:245" x14ac:dyDescent="0.2">
      <c r="A186">
        <v>17</v>
      </c>
      <c r="B186">
        <v>1</v>
      </c>
      <c r="C186">
        <f>ROW(SmtRes!A11)</f>
        <v>11</v>
      </c>
      <c r="D186">
        <f>ROW(EtalonRes!A11)</f>
        <v>11</v>
      </c>
      <c r="E186" t="s">
        <v>171</v>
      </c>
      <c r="F186" t="s">
        <v>172</v>
      </c>
      <c r="G186" t="s">
        <v>173</v>
      </c>
      <c r="H186" t="s">
        <v>87</v>
      </c>
      <c r="I186">
        <v>1</v>
      </c>
      <c r="J186">
        <v>0</v>
      </c>
      <c r="K186">
        <v>1</v>
      </c>
      <c r="O186">
        <f t="shared" ref="O186:O202" si="105">ROUND(CP186,2)</f>
        <v>7355.96</v>
      </c>
      <c r="P186">
        <f t="shared" ref="P186:P202" si="106">ROUND((ROUND((AC186*AW186*I186),2)*BC186),2)</f>
        <v>0</v>
      </c>
      <c r="Q186">
        <f t="shared" ref="Q186:Q202" si="107">(ROUND((ROUND(((ET186)*AV186*I186),2)*BB186),2)+ROUND((ROUND(((AE186-(EU186))*AV186*I186),2)*BS186),2))</f>
        <v>0</v>
      </c>
      <c r="R186">
        <f t="shared" ref="R186:R202" si="108">ROUND((ROUND((AE186*AV186*I186),2)*BS186),2)</f>
        <v>0</v>
      </c>
      <c r="S186">
        <f t="shared" ref="S186:S202" si="109">ROUND((ROUND((AF186*AV186*I186),2)*BA186),2)</f>
        <v>7355.96</v>
      </c>
      <c r="T186">
        <f t="shared" ref="T186:T202" si="110">ROUND(CU186*I186,2)</f>
        <v>0</v>
      </c>
      <c r="U186">
        <f t="shared" ref="U186:U202" si="111">CV186*I186</f>
        <v>17.600000000000001</v>
      </c>
      <c r="V186">
        <f t="shared" ref="V186:V202" si="112">CW186*I186</f>
        <v>0</v>
      </c>
      <c r="W186">
        <f t="shared" ref="W186:W202" si="113">ROUND(CX186*I186,2)</f>
        <v>0</v>
      </c>
      <c r="X186">
        <f t="shared" ref="X186:X202" si="114">ROUND(CY186,2)</f>
        <v>5149.17</v>
      </c>
      <c r="Y186">
        <f t="shared" ref="Y186:Y202" si="115">ROUND(CZ186,2)</f>
        <v>3015.94</v>
      </c>
      <c r="AA186">
        <v>203446641</v>
      </c>
      <c r="AB186">
        <f t="shared" ref="AB186:AB202" si="116">ROUND((AC186+AD186+AF186),6)</f>
        <v>282.27199999999999</v>
      </c>
      <c r="AC186">
        <f t="shared" ref="AC186:AC202" si="117">ROUND((ES186),6)</f>
        <v>0</v>
      </c>
      <c r="AD186">
        <f t="shared" ref="AD186:AD202" si="118">ROUND((((ET186)-(EU186))+AE186),6)</f>
        <v>0</v>
      </c>
      <c r="AE186">
        <f t="shared" ref="AE186:AE202" si="119">ROUND((EU186),6)</f>
        <v>0</v>
      </c>
      <c r="AF186">
        <f t="shared" ref="AF186:AF202" si="120">ROUND(((EV186*0.8)),6)</f>
        <v>282.27199999999999</v>
      </c>
      <c r="AG186">
        <f t="shared" ref="AG186:AG202" si="121">ROUND((AP186),6)</f>
        <v>0</v>
      </c>
      <c r="AH186">
        <f t="shared" ref="AH186:AH202" si="122">((EW186*0.8))</f>
        <v>17.600000000000001</v>
      </c>
      <c r="AI186">
        <f t="shared" ref="AI186:AI202" si="123">(EX186)</f>
        <v>0</v>
      </c>
      <c r="AJ186">
        <f t="shared" ref="AJ186:AJ202" si="124">(AS186)</f>
        <v>0</v>
      </c>
      <c r="AK186">
        <v>352.84</v>
      </c>
      <c r="AL186">
        <v>0</v>
      </c>
      <c r="AM186">
        <v>0</v>
      </c>
      <c r="AN186">
        <v>0</v>
      </c>
      <c r="AO186">
        <v>352.84</v>
      </c>
      <c r="AP186">
        <v>0</v>
      </c>
      <c r="AQ186">
        <v>22</v>
      </c>
      <c r="AR186">
        <v>0</v>
      </c>
      <c r="AS186">
        <v>0</v>
      </c>
      <c r="AT186">
        <v>70</v>
      </c>
      <c r="AU186">
        <v>41</v>
      </c>
      <c r="AV186">
        <v>1</v>
      </c>
      <c r="AW186">
        <v>1</v>
      </c>
      <c r="AZ186">
        <v>1</v>
      </c>
      <c r="BA186">
        <v>26.06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4</v>
      </c>
      <c r="BJ186" t="s">
        <v>174</v>
      </c>
      <c r="BM186">
        <v>381</v>
      </c>
      <c r="BN186">
        <v>0</v>
      </c>
      <c r="BO186" t="s">
        <v>3</v>
      </c>
      <c r="BP186">
        <v>0</v>
      </c>
      <c r="BQ186">
        <v>50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70</v>
      </c>
      <c r="CA186">
        <v>41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266</v>
      </c>
      <c r="CO186">
        <v>0</v>
      </c>
      <c r="CP186">
        <f t="shared" ref="CP186:CP202" si="125">(P186+Q186+S186)</f>
        <v>7355.96</v>
      </c>
      <c r="CQ186">
        <f t="shared" ref="CQ186:CQ202" si="126">ROUND((ROUND((AC186*AW186*1),2)*BC186),2)</f>
        <v>0</v>
      </c>
      <c r="CR186">
        <f t="shared" ref="CR186:CR202" si="127">(ROUND((ROUND(((ET186)*AV186*1),2)*BB186),2)+ROUND((ROUND(((AE186-(EU186))*AV186*1),2)*BS186),2))</f>
        <v>0</v>
      </c>
      <c r="CS186">
        <f t="shared" ref="CS186:CS202" si="128">ROUND((ROUND((AE186*AV186*1),2)*BS186),2)</f>
        <v>0</v>
      </c>
      <c r="CT186">
        <f t="shared" ref="CT186:CT202" si="129">ROUND((ROUND((AF186*AV186*1),2)*BA186),2)</f>
        <v>7355.96</v>
      </c>
      <c r="CU186">
        <f t="shared" ref="CU186:CU202" si="130">AG186</f>
        <v>0</v>
      </c>
      <c r="CV186">
        <f t="shared" ref="CV186:CV202" si="131">(AH186*AV186)</f>
        <v>17.600000000000001</v>
      </c>
      <c r="CW186">
        <f t="shared" ref="CW186:CW202" si="132">AI186</f>
        <v>0</v>
      </c>
      <c r="CX186">
        <f t="shared" ref="CX186:CX202" si="133">AJ186</f>
        <v>0</v>
      </c>
      <c r="CY186">
        <f t="shared" ref="CY186:CY202" si="134">S186*(BZ186/100)</f>
        <v>5149.1719999999996</v>
      </c>
      <c r="CZ186">
        <f t="shared" ref="CZ186:CZ202" si="135">S186*(CA186/100)</f>
        <v>3015.9436000000001</v>
      </c>
      <c r="DC186" t="s">
        <v>3</v>
      </c>
      <c r="DD186" t="s">
        <v>3</v>
      </c>
      <c r="DE186" t="s">
        <v>3</v>
      </c>
      <c r="DF186" t="s">
        <v>3</v>
      </c>
      <c r="DG186" t="s">
        <v>175</v>
      </c>
      <c r="DH186" t="s">
        <v>3</v>
      </c>
      <c r="DI186" t="s">
        <v>175</v>
      </c>
      <c r="DJ186" t="s">
        <v>3</v>
      </c>
      <c r="DK186" t="s">
        <v>3</v>
      </c>
      <c r="DL186" t="s">
        <v>3</v>
      </c>
      <c r="DM186" t="s">
        <v>3</v>
      </c>
      <c r="DN186">
        <v>75</v>
      </c>
      <c r="DO186">
        <v>70</v>
      </c>
      <c r="DP186">
        <v>1</v>
      </c>
      <c r="DQ186">
        <v>1</v>
      </c>
      <c r="DU186">
        <v>1013</v>
      </c>
      <c r="DV186" t="s">
        <v>87</v>
      </c>
      <c r="DW186" t="s">
        <v>87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148641029</v>
      </c>
      <c r="EF186">
        <v>50</v>
      </c>
      <c r="EG186" t="s">
        <v>170</v>
      </c>
      <c r="EH186">
        <v>0</v>
      </c>
      <c r="EI186" t="s">
        <v>3</v>
      </c>
      <c r="EJ186">
        <v>4</v>
      </c>
      <c r="EK186">
        <v>381</v>
      </c>
      <c r="EL186" t="s">
        <v>176</v>
      </c>
      <c r="EM186" t="s">
        <v>177</v>
      </c>
      <c r="EO186" t="s">
        <v>178</v>
      </c>
      <c r="EQ186">
        <v>131072</v>
      </c>
      <c r="ER186">
        <v>352.84</v>
      </c>
      <c r="ES186">
        <v>0</v>
      </c>
      <c r="ET186">
        <v>0</v>
      </c>
      <c r="EU186">
        <v>0</v>
      </c>
      <c r="EV186">
        <v>352.84</v>
      </c>
      <c r="EW186">
        <v>22</v>
      </c>
      <c r="EX186">
        <v>0</v>
      </c>
      <c r="EY186">
        <v>0</v>
      </c>
      <c r="FQ186">
        <v>0</v>
      </c>
      <c r="FR186">
        <f t="shared" ref="FR186:FR202" si="136">ROUND(IF(AND(BH186=3,BI186=3),P186,0),2)</f>
        <v>0</v>
      </c>
      <c r="FS186">
        <v>0</v>
      </c>
      <c r="FX186">
        <v>75</v>
      </c>
      <c r="FY186">
        <v>70</v>
      </c>
      <c r="GA186" t="s">
        <v>3</v>
      </c>
      <c r="GD186">
        <v>0</v>
      </c>
      <c r="GF186">
        <v>148675891</v>
      </c>
      <c r="GG186">
        <v>2</v>
      </c>
      <c r="GH186">
        <v>1</v>
      </c>
      <c r="GI186">
        <v>2</v>
      </c>
      <c r="GJ186">
        <v>0</v>
      </c>
      <c r="GK186">
        <f>ROUND(R186*(R12)/100,2)</f>
        <v>0</v>
      </c>
      <c r="GL186">
        <f t="shared" ref="GL186:GL202" si="137">ROUND(IF(AND(BH186=3,BI186=3,FS186&lt;&gt;0),P186,0),2)</f>
        <v>0</v>
      </c>
      <c r="GM186">
        <f t="shared" ref="GM186:GM202" si="138">ROUND(O186+X186+Y186+GK186,2)+GX186</f>
        <v>15521.07</v>
      </c>
      <c r="GN186">
        <f t="shared" ref="GN186:GN202" si="139">IF(OR(BI186=0,BI186=1),ROUND(O186+X186+Y186+GK186,2),0)</f>
        <v>0</v>
      </c>
      <c r="GO186">
        <f t="shared" ref="GO186:GO202" si="140">IF(BI186=2,ROUND(O186+X186+Y186+GK186,2),0)</f>
        <v>0</v>
      </c>
      <c r="GP186">
        <f t="shared" ref="GP186:GP202" si="141">IF(BI186=4,ROUND(O186+X186+Y186+GK186,2)+GX186,0)</f>
        <v>15521.07</v>
      </c>
      <c r="GR186">
        <v>0</v>
      </c>
      <c r="GS186">
        <v>3</v>
      </c>
      <c r="GT186">
        <v>0</v>
      </c>
      <c r="GU186" t="s">
        <v>3</v>
      </c>
      <c r="GV186">
        <f t="shared" ref="GV186:GV202" si="142">ROUND((GT186),6)</f>
        <v>0</v>
      </c>
      <c r="GW186">
        <v>1</v>
      </c>
      <c r="GX186">
        <f t="shared" ref="GX186:GX202" si="143">ROUND(HC186*I186,2)</f>
        <v>0</v>
      </c>
      <c r="HA186">
        <v>0</v>
      </c>
      <c r="HB186">
        <v>0</v>
      </c>
      <c r="HC186">
        <f t="shared" ref="HC186:HC202" si="144">GV186*GW186</f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C187">
        <f>ROW(SmtRes!A12)</f>
        <v>12</v>
      </c>
      <c r="D187">
        <f>ROW(EtalonRes!A12)</f>
        <v>12</v>
      </c>
      <c r="E187" t="s">
        <v>163</v>
      </c>
      <c r="F187" t="s">
        <v>179</v>
      </c>
      <c r="G187" t="s">
        <v>180</v>
      </c>
      <c r="H187" t="s">
        <v>87</v>
      </c>
      <c r="I187">
        <v>2</v>
      </c>
      <c r="J187">
        <v>0</v>
      </c>
      <c r="K187">
        <v>2</v>
      </c>
      <c r="O187">
        <f t="shared" si="105"/>
        <v>3611.39</v>
      </c>
      <c r="P187">
        <f t="shared" si="106"/>
        <v>0</v>
      </c>
      <c r="Q187">
        <f t="shared" si="107"/>
        <v>0</v>
      </c>
      <c r="R187">
        <f t="shared" si="108"/>
        <v>0</v>
      </c>
      <c r="S187">
        <f t="shared" si="109"/>
        <v>3611.39</v>
      </c>
      <c r="T187">
        <f t="shared" si="110"/>
        <v>0</v>
      </c>
      <c r="U187">
        <f t="shared" si="111"/>
        <v>8.64</v>
      </c>
      <c r="V187">
        <f t="shared" si="112"/>
        <v>0</v>
      </c>
      <c r="W187">
        <f t="shared" si="113"/>
        <v>0</v>
      </c>
      <c r="X187">
        <f t="shared" si="114"/>
        <v>2527.9699999999998</v>
      </c>
      <c r="Y187">
        <f t="shared" si="115"/>
        <v>1480.67</v>
      </c>
      <c r="AA187">
        <v>203446641</v>
      </c>
      <c r="AB187">
        <f t="shared" si="116"/>
        <v>69.287999999999997</v>
      </c>
      <c r="AC187">
        <f t="shared" si="117"/>
        <v>0</v>
      </c>
      <c r="AD187">
        <f t="shared" si="118"/>
        <v>0</v>
      </c>
      <c r="AE187">
        <f t="shared" si="119"/>
        <v>0</v>
      </c>
      <c r="AF187">
        <f t="shared" si="120"/>
        <v>69.287999999999997</v>
      </c>
      <c r="AG187">
        <f t="shared" si="121"/>
        <v>0</v>
      </c>
      <c r="AH187">
        <f t="shared" si="122"/>
        <v>4.32</v>
      </c>
      <c r="AI187">
        <f t="shared" si="123"/>
        <v>0</v>
      </c>
      <c r="AJ187">
        <f t="shared" si="124"/>
        <v>0</v>
      </c>
      <c r="AK187">
        <v>86.61</v>
      </c>
      <c r="AL187">
        <v>0</v>
      </c>
      <c r="AM187">
        <v>0</v>
      </c>
      <c r="AN187">
        <v>0</v>
      </c>
      <c r="AO187">
        <v>86.61</v>
      </c>
      <c r="AP187">
        <v>0</v>
      </c>
      <c r="AQ187">
        <v>5.4</v>
      </c>
      <c r="AR187">
        <v>0</v>
      </c>
      <c r="AS187">
        <v>0</v>
      </c>
      <c r="AT187">
        <v>70</v>
      </c>
      <c r="AU187">
        <v>41</v>
      </c>
      <c r="AV187">
        <v>1</v>
      </c>
      <c r="AW187">
        <v>1</v>
      </c>
      <c r="AZ187">
        <v>1</v>
      </c>
      <c r="BA187">
        <v>26.06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4</v>
      </c>
      <c r="BJ187" t="s">
        <v>181</v>
      </c>
      <c r="BM187">
        <v>381</v>
      </c>
      <c r="BN187">
        <v>0</v>
      </c>
      <c r="BO187" t="s">
        <v>3</v>
      </c>
      <c r="BP187">
        <v>0</v>
      </c>
      <c r="BQ187">
        <v>50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70</v>
      </c>
      <c r="CA187">
        <v>41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266</v>
      </c>
      <c r="CO187">
        <v>0</v>
      </c>
      <c r="CP187">
        <f t="shared" si="125"/>
        <v>3611.39</v>
      </c>
      <c r="CQ187">
        <f t="shared" si="126"/>
        <v>0</v>
      </c>
      <c r="CR187">
        <f t="shared" si="127"/>
        <v>0</v>
      </c>
      <c r="CS187">
        <f t="shared" si="128"/>
        <v>0</v>
      </c>
      <c r="CT187">
        <f t="shared" si="129"/>
        <v>1805.7</v>
      </c>
      <c r="CU187">
        <f t="shared" si="130"/>
        <v>0</v>
      </c>
      <c r="CV187">
        <f t="shared" si="131"/>
        <v>4.32</v>
      </c>
      <c r="CW187">
        <f t="shared" si="132"/>
        <v>0</v>
      </c>
      <c r="CX187">
        <f t="shared" si="133"/>
        <v>0</v>
      </c>
      <c r="CY187">
        <f t="shared" si="134"/>
        <v>2527.973</v>
      </c>
      <c r="CZ187">
        <f t="shared" si="135"/>
        <v>1480.6698999999999</v>
      </c>
      <c r="DC187" t="s">
        <v>3</v>
      </c>
      <c r="DD187" t="s">
        <v>3</v>
      </c>
      <c r="DE187" t="s">
        <v>3</v>
      </c>
      <c r="DF187" t="s">
        <v>3</v>
      </c>
      <c r="DG187" t="s">
        <v>175</v>
      </c>
      <c r="DH187" t="s">
        <v>3</v>
      </c>
      <c r="DI187" t="s">
        <v>175</v>
      </c>
      <c r="DJ187" t="s">
        <v>3</v>
      </c>
      <c r="DK187" t="s">
        <v>3</v>
      </c>
      <c r="DL187" t="s">
        <v>3</v>
      </c>
      <c r="DM187" t="s">
        <v>3</v>
      </c>
      <c r="DN187">
        <v>75</v>
      </c>
      <c r="DO187">
        <v>70</v>
      </c>
      <c r="DP187">
        <v>1</v>
      </c>
      <c r="DQ187">
        <v>1</v>
      </c>
      <c r="DU187">
        <v>1013</v>
      </c>
      <c r="DV187" t="s">
        <v>87</v>
      </c>
      <c r="DW187" t="s">
        <v>87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148641029</v>
      </c>
      <c r="EF187">
        <v>50</v>
      </c>
      <c r="EG187" t="s">
        <v>170</v>
      </c>
      <c r="EH187">
        <v>0</v>
      </c>
      <c r="EI187" t="s">
        <v>3</v>
      </c>
      <c r="EJ187">
        <v>4</v>
      </c>
      <c r="EK187">
        <v>381</v>
      </c>
      <c r="EL187" t="s">
        <v>176</v>
      </c>
      <c r="EM187" t="s">
        <v>177</v>
      </c>
      <c r="EO187" t="s">
        <v>178</v>
      </c>
      <c r="EQ187">
        <v>131072</v>
      </c>
      <c r="ER187">
        <v>86.61</v>
      </c>
      <c r="ES187">
        <v>0</v>
      </c>
      <c r="ET187">
        <v>0</v>
      </c>
      <c r="EU187">
        <v>0</v>
      </c>
      <c r="EV187">
        <v>86.61</v>
      </c>
      <c r="EW187">
        <v>5.4</v>
      </c>
      <c r="EX187">
        <v>0</v>
      </c>
      <c r="EY187">
        <v>0</v>
      </c>
      <c r="FQ187">
        <v>0</v>
      </c>
      <c r="FR187">
        <f t="shared" si="136"/>
        <v>0</v>
      </c>
      <c r="FS187">
        <v>0</v>
      </c>
      <c r="FX187">
        <v>75</v>
      </c>
      <c r="FY187">
        <v>70</v>
      </c>
      <c r="GA187" t="s">
        <v>3</v>
      </c>
      <c r="GD187">
        <v>0</v>
      </c>
      <c r="GF187">
        <v>1403765030</v>
      </c>
      <c r="GG187">
        <v>2</v>
      </c>
      <c r="GH187">
        <v>1</v>
      </c>
      <c r="GI187">
        <v>2</v>
      </c>
      <c r="GJ187">
        <v>0</v>
      </c>
      <c r="GK187">
        <f>ROUND(R187*(R12)/100,2)</f>
        <v>0</v>
      </c>
      <c r="GL187">
        <f t="shared" si="137"/>
        <v>0</v>
      </c>
      <c r="GM187">
        <f t="shared" si="138"/>
        <v>7620.03</v>
      </c>
      <c r="GN187">
        <f t="shared" si="139"/>
        <v>0</v>
      </c>
      <c r="GO187">
        <f t="shared" si="140"/>
        <v>0</v>
      </c>
      <c r="GP187">
        <f t="shared" si="141"/>
        <v>7620.03</v>
      </c>
      <c r="GR187">
        <v>0</v>
      </c>
      <c r="GS187">
        <v>3</v>
      </c>
      <c r="GT187">
        <v>0</v>
      </c>
      <c r="GU187" t="s">
        <v>3</v>
      </c>
      <c r="GV187">
        <f t="shared" si="142"/>
        <v>0</v>
      </c>
      <c r="GW187">
        <v>1</v>
      </c>
      <c r="GX187">
        <f t="shared" si="143"/>
        <v>0</v>
      </c>
      <c r="HA187">
        <v>0</v>
      </c>
      <c r="HB187">
        <v>0</v>
      </c>
      <c r="HC187">
        <f t="shared" si="144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C188">
        <f>ROW(SmtRes!A13)</f>
        <v>13</v>
      </c>
      <c r="D188">
        <f>ROW(EtalonRes!A13)</f>
        <v>13</v>
      </c>
      <c r="E188" t="s">
        <v>167</v>
      </c>
      <c r="F188" t="s">
        <v>182</v>
      </c>
      <c r="G188" t="s">
        <v>183</v>
      </c>
      <c r="H188" t="s">
        <v>87</v>
      </c>
      <c r="I188">
        <v>3</v>
      </c>
      <c r="J188">
        <v>0</v>
      </c>
      <c r="K188">
        <v>3</v>
      </c>
      <c r="O188">
        <f t="shared" si="105"/>
        <v>1384.83</v>
      </c>
      <c r="P188">
        <f t="shared" si="106"/>
        <v>0</v>
      </c>
      <c r="Q188">
        <f t="shared" si="107"/>
        <v>0</v>
      </c>
      <c r="R188">
        <f t="shared" si="108"/>
        <v>0</v>
      </c>
      <c r="S188">
        <f t="shared" si="109"/>
        <v>1384.83</v>
      </c>
      <c r="T188">
        <f t="shared" si="110"/>
        <v>0</v>
      </c>
      <c r="U188">
        <f t="shared" si="111"/>
        <v>4.32</v>
      </c>
      <c r="V188">
        <f t="shared" si="112"/>
        <v>0</v>
      </c>
      <c r="W188">
        <f t="shared" si="113"/>
        <v>0</v>
      </c>
      <c r="X188">
        <f t="shared" si="114"/>
        <v>969.38</v>
      </c>
      <c r="Y188">
        <f t="shared" si="115"/>
        <v>567.78</v>
      </c>
      <c r="AA188">
        <v>203446641</v>
      </c>
      <c r="AB188">
        <f t="shared" si="116"/>
        <v>17.712</v>
      </c>
      <c r="AC188">
        <f t="shared" si="117"/>
        <v>0</v>
      </c>
      <c r="AD188">
        <f t="shared" si="118"/>
        <v>0</v>
      </c>
      <c r="AE188">
        <f t="shared" si="119"/>
        <v>0</v>
      </c>
      <c r="AF188">
        <f t="shared" si="120"/>
        <v>17.712</v>
      </c>
      <c r="AG188">
        <f t="shared" si="121"/>
        <v>0</v>
      </c>
      <c r="AH188">
        <f t="shared" si="122"/>
        <v>1.4400000000000002</v>
      </c>
      <c r="AI188">
        <f t="shared" si="123"/>
        <v>0</v>
      </c>
      <c r="AJ188">
        <f t="shared" si="124"/>
        <v>0</v>
      </c>
      <c r="AK188">
        <v>22.14</v>
      </c>
      <c r="AL188">
        <v>0</v>
      </c>
      <c r="AM188">
        <v>0</v>
      </c>
      <c r="AN188">
        <v>0</v>
      </c>
      <c r="AO188">
        <v>22.14</v>
      </c>
      <c r="AP188">
        <v>0</v>
      </c>
      <c r="AQ188">
        <v>1.8</v>
      </c>
      <c r="AR188">
        <v>0</v>
      </c>
      <c r="AS188">
        <v>0</v>
      </c>
      <c r="AT188">
        <v>70</v>
      </c>
      <c r="AU188">
        <v>41</v>
      </c>
      <c r="AV188">
        <v>1</v>
      </c>
      <c r="AW188">
        <v>1</v>
      </c>
      <c r="AZ188">
        <v>1</v>
      </c>
      <c r="BA188">
        <v>26.06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4</v>
      </c>
      <c r="BJ188" t="s">
        <v>184</v>
      </c>
      <c r="BM188">
        <v>381</v>
      </c>
      <c r="BN188">
        <v>0</v>
      </c>
      <c r="BO188" t="s">
        <v>3</v>
      </c>
      <c r="BP188">
        <v>0</v>
      </c>
      <c r="BQ188">
        <v>50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70</v>
      </c>
      <c r="CA188">
        <v>41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266</v>
      </c>
      <c r="CO188">
        <v>0</v>
      </c>
      <c r="CP188">
        <f t="shared" si="125"/>
        <v>1384.83</v>
      </c>
      <c r="CQ188">
        <f t="shared" si="126"/>
        <v>0</v>
      </c>
      <c r="CR188">
        <f t="shared" si="127"/>
        <v>0</v>
      </c>
      <c r="CS188">
        <f t="shared" si="128"/>
        <v>0</v>
      </c>
      <c r="CT188">
        <f t="shared" si="129"/>
        <v>461.52</v>
      </c>
      <c r="CU188">
        <f t="shared" si="130"/>
        <v>0</v>
      </c>
      <c r="CV188">
        <f t="shared" si="131"/>
        <v>1.4400000000000002</v>
      </c>
      <c r="CW188">
        <f t="shared" si="132"/>
        <v>0</v>
      </c>
      <c r="CX188">
        <f t="shared" si="133"/>
        <v>0</v>
      </c>
      <c r="CY188">
        <f t="shared" si="134"/>
        <v>969.38099999999986</v>
      </c>
      <c r="CZ188">
        <f t="shared" si="135"/>
        <v>567.7802999999999</v>
      </c>
      <c r="DC188" t="s">
        <v>3</v>
      </c>
      <c r="DD188" t="s">
        <v>3</v>
      </c>
      <c r="DE188" t="s">
        <v>3</v>
      </c>
      <c r="DF188" t="s">
        <v>3</v>
      </c>
      <c r="DG188" t="s">
        <v>175</v>
      </c>
      <c r="DH188" t="s">
        <v>3</v>
      </c>
      <c r="DI188" t="s">
        <v>175</v>
      </c>
      <c r="DJ188" t="s">
        <v>3</v>
      </c>
      <c r="DK188" t="s">
        <v>3</v>
      </c>
      <c r="DL188" t="s">
        <v>3</v>
      </c>
      <c r="DM188" t="s">
        <v>3</v>
      </c>
      <c r="DN188">
        <v>75</v>
      </c>
      <c r="DO188">
        <v>70</v>
      </c>
      <c r="DP188">
        <v>1</v>
      </c>
      <c r="DQ188">
        <v>1</v>
      </c>
      <c r="DU188">
        <v>1013</v>
      </c>
      <c r="DV188" t="s">
        <v>87</v>
      </c>
      <c r="DW188" t="s">
        <v>87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148641029</v>
      </c>
      <c r="EF188">
        <v>50</v>
      </c>
      <c r="EG188" t="s">
        <v>170</v>
      </c>
      <c r="EH188">
        <v>0</v>
      </c>
      <c r="EI188" t="s">
        <v>3</v>
      </c>
      <c r="EJ188">
        <v>4</v>
      </c>
      <c r="EK188">
        <v>381</v>
      </c>
      <c r="EL188" t="s">
        <v>176</v>
      </c>
      <c r="EM188" t="s">
        <v>177</v>
      </c>
      <c r="EO188" t="s">
        <v>178</v>
      </c>
      <c r="EQ188">
        <v>131072</v>
      </c>
      <c r="ER188">
        <v>22.14</v>
      </c>
      <c r="ES188">
        <v>0</v>
      </c>
      <c r="ET188">
        <v>0</v>
      </c>
      <c r="EU188">
        <v>0</v>
      </c>
      <c r="EV188">
        <v>22.14</v>
      </c>
      <c r="EW188">
        <v>1.8</v>
      </c>
      <c r="EX188">
        <v>0</v>
      </c>
      <c r="EY188">
        <v>0</v>
      </c>
      <c r="FQ188">
        <v>0</v>
      </c>
      <c r="FR188">
        <f t="shared" si="136"/>
        <v>0</v>
      </c>
      <c r="FS188">
        <v>0</v>
      </c>
      <c r="FX188">
        <v>75</v>
      </c>
      <c r="FY188">
        <v>70</v>
      </c>
      <c r="GA188" t="s">
        <v>3</v>
      </c>
      <c r="GD188">
        <v>0</v>
      </c>
      <c r="GF188">
        <v>771876814</v>
      </c>
      <c r="GG188">
        <v>2</v>
      </c>
      <c r="GH188">
        <v>1</v>
      </c>
      <c r="GI188">
        <v>2</v>
      </c>
      <c r="GJ188">
        <v>0</v>
      </c>
      <c r="GK188">
        <f>ROUND(R188*(R12)/100,2)</f>
        <v>0</v>
      </c>
      <c r="GL188">
        <f t="shared" si="137"/>
        <v>0</v>
      </c>
      <c r="GM188">
        <f t="shared" si="138"/>
        <v>2921.99</v>
      </c>
      <c r="GN188">
        <f t="shared" si="139"/>
        <v>0</v>
      </c>
      <c r="GO188">
        <f t="shared" si="140"/>
        <v>0</v>
      </c>
      <c r="GP188">
        <f t="shared" si="141"/>
        <v>2921.99</v>
      </c>
      <c r="GR188">
        <v>0</v>
      </c>
      <c r="GS188">
        <v>3</v>
      </c>
      <c r="GT188">
        <v>0</v>
      </c>
      <c r="GU188" t="s">
        <v>3</v>
      </c>
      <c r="GV188">
        <f t="shared" si="142"/>
        <v>0</v>
      </c>
      <c r="GW188">
        <v>1</v>
      </c>
      <c r="GX188">
        <f t="shared" si="143"/>
        <v>0</v>
      </c>
      <c r="HA188">
        <v>0</v>
      </c>
      <c r="HB188">
        <v>0</v>
      </c>
      <c r="HC188">
        <f t="shared" si="144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C189">
        <f>ROW(SmtRes!A14)</f>
        <v>14</v>
      </c>
      <c r="D189">
        <f>ROW(EtalonRes!A14)</f>
        <v>14</v>
      </c>
      <c r="E189" t="s">
        <v>185</v>
      </c>
      <c r="F189" t="s">
        <v>186</v>
      </c>
      <c r="G189" t="s">
        <v>187</v>
      </c>
      <c r="H189" t="s">
        <v>87</v>
      </c>
      <c r="I189">
        <v>1</v>
      </c>
      <c r="J189">
        <v>0</v>
      </c>
      <c r="K189">
        <v>1</v>
      </c>
      <c r="O189">
        <f t="shared" si="105"/>
        <v>333.31</v>
      </c>
      <c r="P189">
        <f t="shared" si="106"/>
        <v>0</v>
      </c>
      <c r="Q189">
        <f t="shared" si="107"/>
        <v>0</v>
      </c>
      <c r="R189">
        <f t="shared" si="108"/>
        <v>0</v>
      </c>
      <c r="S189">
        <f t="shared" si="109"/>
        <v>333.31</v>
      </c>
      <c r="T189">
        <f t="shared" si="110"/>
        <v>0</v>
      </c>
      <c r="U189">
        <f t="shared" si="111"/>
        <v>1.04</v>
      </c>
      <c r="V189">
        <f t="shared" si="112"/>
        <v>0</v>
      </c>
      <c r="W189">
        <f t="shared" si="113"/>
        <v>0</v>
      </c>
      <c r="X189">
        <f t="shared" si="114"/>
        <v>233.32</v>
      </c>
      <c r="Y189">
        <f t="shared" si="115"/>
        <v>136.66</v>
      </c>
      <c r="AA189">
        <v>203446641</v>
      </c>
      <c r="AB189">
        <f t="shared" si="116"/>
        <v>12.792</v>
      </c>
      <c r="AC189">
        <f t="shared" si="117"/>
        <v>0</v>
      </c>
      <c r="AD189">
        <f t="shared" si="118"/>
        <v>0</v>
      </c>
      <c r="AE189">
        <f t="shared" si="119"/>
        <v>0</v>
      </c>
      <c r="AF189">
        <f t="shared" si="120"/>
        <v>12.792</v>
      </c>
      <c r="AG189">
        <f t="shared" si="121"/>
        <v>0</v>
      </c>
      <c r="AH189">
        <f t="shared" si="122"/>
        <v>1.04</v>
      </c>
      <c r="AI189">
        <f t="shared" si="123"/>
        <v>0</v>
      </c>
      <c r="AJ189">
        <f t="shared" si="124"/>
        <v>0</v>
      </c>
      <c r="AK189">
        <v>15.99</v>
      </c>
      <c r="AL189">
        <v>0</v>
      </c>
      <c r="AM189">
        <v>0</v>
      </c>
      <c r="AN189">
        <v>0</v>
      </c>
      <c r="AO189">
        <v>15.99</v>
      </c>
      <c r="AP189">
        <v>0</v>
      </c>
      <c r="AQ189">
        <v>1.3</v>
      </c>
      <c r="AR189">
        <v>0</v>
      </c>
      <c r="AS189">
        <v>0</v>
      </c>
      <c r="AT189">
        <v>70</v>
      </c>
      <c r="AU189">
        <v>41</v>
      </c>
      <c r="AV189">
        <v>1</v>
      </c>
      <c r="AW189">
        <v>1</v>
      </c>
      <c r="AZ189">
        <v>1</v>
      </c>
      <c r="BA189">
        <v>26.06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4</v>
      </c>
      <c r="BJ189" t="s">
        <v>188</v>
      </c>
      <c r="BM189">
        <v>381</v>
      </c>
      <c r="BN189">
        <v>0</v>
      </c>
      <c r="BO189" t="s">
        <v>3</v>
      </c>
      <c r="BP189">
        <v>0</v>
      </c>
      <c r="BQ189">
        <v>50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70</v>
      </c>
      <c r="CA189">
        <v>41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266</v>
      </c>
      <c r="CO189">
        <v>0</v>
      </c>
      <c r="CP189">
        <f t="shared" si="125"/>
        <v>333.31</v>
      </c>
      <c r="CQ189">
        <f t="shared" si="126"/>
        <v>0</v>
      </c>
      <c r="CR189">
        <f t="shared" si="127"/>
        <v>0</v>
      </c>
      <c r="CS189">
        <f t="shared" si="128"/>
        <v>0</v>
      </c>
      <c r="CT189">
        <f t="shared" si="129"/>
        <v>333.31</v>
      </c>
      <c r="CU189">
        <f t="shared" si="130"/>
        <v>0</v>
      </c>
      <c r="CV189">
        <f t="shared" si="131"/>
        <v>1.04</v>
      </c>
      <c r="CW189">
        <f t="shared" si="132"/>
        <v>0</v>
      </c>
      <c r="CX189">
        <f t="shared" si="133"/>
        <v>0</v>
      </c>
      <c r="CY189">
        <f t="shared" si="134"/>
        <v>233.31699999999998</v>
      </c>
      <c r="CZ189">
        <f t="shared" si="135"/>
        <v>136.65709999999999</v>
      </c>
      <c r="DC189" t="s">
        <v>3</v>
      </c>
      <c r="DD189" t="s">
        <v>3</v>
      </c>
      <c r="DE189" t="s">
        <v>3</v>
      </c>
      <c r="DF189" t="s">
        <v>3</v>
      </c>
      <c r="DG189" t="s">
        <v>175</v>
      </c>
      <c r="DH189" t="s">
        <v>3</v>
      </c>
      <c r="DI189" t="s">
        <v>175</v>
      </c>
      <c r="DJ189" t="s">
        <v>3</v>
      </c>
      <c r="DK189" t="s">
        <v>3</v>
      </c>
      <c r="DL189" t="s">
        <v>3</v>
      </c>
      <c r="DM189" t="s">
        <v>3</v>
      </c>
      <c r="DN189">
        <v>75</v>
      </c>
      <c r="DO189">
        <v>70</v>
      </c>
      <c r="DP189">
        <v>1</v>
      </c>
      <c r="DQ189">
        <v>1</v>
      </c>
      <c r="DU189">
        <v>1013</v>
      </c>
      <c r="DV189" t="s">
        <v>87</v>
      </c>
      <c r="DW189" t="s">
        <v>87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148641029</v>
      </c>
      <c r="EF189">
        <v>50</v>
      </c>
      <c r="EG189" t="s">
        <v>170</v>
      </c>
      <c r="EH189">
        <v>0</v>
      </c>
      <c r="EI189" t="s">
        <v>3</v>
      </c>
      <c r="EJ189">
        <v>4</v>
      </c>
      <c r="EK189">
        <v>381</v>
      </c>
      <c r="EL189" t="s">
        <v>176</v>
      </c>
      <c r="EM189" t="s">
        <v>177</v>
      </c>
      <c r="EO189" t="s">
        <v>178</v>
      </c>
      <c r="EQ189">
        <v>131072</v>
      </c>
      <c r="ER189">
        <v>15.99</v>
      </c>
      <c r="ES189">
        <v>0</v>
      </c>
      <c r="ET189">
        <v>0</v>
      </c>
      <c r="EU189">
        <v>0</v>
      </c>
      <c r="EV189">
        <v>15.99</v>
      </c>
      <c r="EW189">
        <v>1.3</v>
      </c>
      <c r="EX189">
        <v>0</v>
      </c>
      <c r="EY189">
        <v>0</v>
      </c>
      <c r="FQ189">
        <v>0</v>
      </c>
      <c r="FR189">
        <f t="shared" si="136"/>
        <v>0</v>
      </c>
      <c r="FS189">
        <v>0</v>
      </c>
      <c r="FX189">
        <v>75</v>
      </c>
      <c r="FY189">
        <v>70</v>
      </c>
      <c r="GA189" t="s">
        <v>3</v>
      </c>
      <c r="GD189">
        <v>0</v>
      </c>
      <c r="GF189">
        <v>1306779962</v>
      </c>
      <c r="GG189">
        <v>2</v>
      </c>
      <c r="GH189">
        <v>1</v>
      </c>
      <c r="GI189">
        <v>2</v>
      </c>
      <c r="GJ189">
        <v>0</v>
      </c>
      <c r="GK189">
        <f>ROUND(R189*(R12)/100,2)</f>
        <v>0</v>
      </c>
      <c r="GL189">
        <f t="shared" si="137"/>
        <v>0</v>
      </c>
      <c r="GM189">
        <f t="shared" si="138"/>
        <v>703.29</v>
      </c>
      <c r="GN189">
        <f t="shared" si="139"/>
        <v>0</v>
      </c>
      <c r="GO189">
        <f t="shared" si="140"/>
        <v>0</v>
      </c>
      <c r="GP189">
        <f t="shared" si="141"/>
        <v>703.29</v>
      </c>
      <c r="GR189">
        <v>0</v>
      </c>
      <c r="GS189">
        <v>3</v>
      </c>
      <c r="GT189">
        <v>0</v>
      </c>
      <c r="GU189" t="s">
        <v>3</v>
      </c>
      <c r="GV189">
        <f t="shared" si="142"/>
        <v>0</v>
      </c>
      <c r="GW189">
        <v>1</v>
      </c>
      <c r="GX189">
        <f t="shared" si="143"/>
        <v>0</v>
      </c>
      <c r="HA189">
        <v>0</v>
      </c>
      <c r="HB189">
        <v>0</v>
      </c>
      <c r="HC189">
        <f t="shared" si="144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C190">
        <f>ROW(SmtRes!A15)</f>
        <v>15</v>
      </c>
      <c r="D190">
        <f>ROW(EtalonRes!A15)</f>
        <v>15</v>
      </c>
      <c r="E190" t="s">
        <v>189</v>
      </c>
      <c r="F190" t="s">
        <v>190</v>
      </c>
      <c r="G190" t="s">
        <v>191</v>
      </c>
      <c r="H190" t="s">
        <v>87</v>
      </c>
      <c r="I190">
        <v>3</v>
      </c>
      <c r="J190">
        <v>0</v>
      </c>
      <c r="K190">
        <v>3</v>
      </c>
      <c r="O190">
        <f t="shared" si="105"/>
        <v>4049.72</v>
      </c>
      <c r="P190">
        <f t="shared" si="106"/>
        <v>0</v>
      </c>
      <c r="Q190">
        <f t="shared" si="107"/>
        <v>0</v>
      </c>
      <c r="R190">
        <f t="shared" si="108"/>
        <v>0</v>
      </c>
      <c r="S190">
        <f t="shared" si="109"/>
        <v>4049.72</v>
      </c>
      <c r="T190">
        <f t="shared" si="110"/>
        <v>0</v>
      </c>
      <c r="U190">
        <f t="shared" si="111"/>
        <v>10.8</v>
      </c>
      <c r="V190">
        <f t="shared" si="112"/>
        <v>0</v>
      </c>
      <c r="W190">
        <f t="shared" si="113"/>
        <v>0</v>
      </c>
      <c r="X190">
        <f t="shared" si="114"/>
        <v>2834.8</v>
      </c>
      <c r="Y190">
        <f t="shared" si="115"/>
        <v>1660.39</v>
      </c>
      <c r="AA190">
        <v>203446641</v>
      </c>
      <c r="AB190">
        <f t="shared" si="116"/>
        <v>51.8</v>
      </c>
      <c r="AC190">
        <f t="shared" si="117"/>
        <v>0</v>
      </c>
      <c r="AD190">
        <f t="shared" si="118"/>
        <v>0</v>
      </c>
      <c r="AE190">
        <f t="shared" si="119"/>
        <v>0</v>
      </c>
      <c r="AF190">
        <f t="shared" si="120"/>
        <v>51.8</v>
      </c>
      <c r="AG190">
        <f t="shared" si="121"/>
        <v>0</v>
      </c>
      <c r="AH190">
        <f t="shared" si="122"/>
        <v>3.6</v>
      </c>
      <c r="AI190">
        <f t="shared" si="123"/>
        <v>0</v>
      </c>
      <c r="AJ190">
        <f t="shared" si="124"/>
        <v>0</v>
      </c>
      <c r="AK190">
        <v>64.75</v>
      </c>
      <c r="AL190">
        <v>0</v>
      </c>
      <c r="AM190">
        <v>0</v>
      </c>
      <c r="AN190">
        <v>0</v>
      </c>
      <c r="AO190">
        <v>64.75</v>
      </c>
      <c r="AP190">
        <v>0</v>
      </c>
      <c r="AQ190">
        <v>4.5</v>
      </c>
      <c r="AR190">
        <v>0</v>
      </c>
      <c r="AS190">
        <v>0</v>
      </c>
      <c r="AT190">
        <v>70</v>
      </c>
      <c r="AU190">
        <v>41</v>
      </c>
      <c r="AV190">
        <v>1</v>
      </c>
      <c r="AW190">
        <v>1</v>
      </c>
      <c r="AZ190">
        <v>1</v>
      </c>
      <c r="BA190">
        <v>26.06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4</v>
      </c>
      <c r="BJ190" t="s">
        <v>192</v>
      </c>
      <c r="BM190">
        <v>381</v>
      </c>
      <c r="BN190">
        <v>0</v>
      </c>
      <c r="BO190" t="s">
        <v>3</v>
      </c>
      <c r="BP190">
        <v>0</v>
      </c>
      <c r="BQ190">
        <v>50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70</v>
      </c>
      <c r="CA190">
        <v>41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266</v>
      </c>
      <c r="CO190">
        <v>0</v>
      </c>
      <c r="CP190">
        <f t="shared" si="125"/>
        <v>4049.72</v>
      </c>
      <c r="CQ190">
        <f t="shared" si="126"/>
        <v>0</v>
      </c>
      <c r="CR190">
        <f t="shared" si="127"/>
        <v>0</v>
      </c>
      <c r="CS190">
        <f t="shared" si="128"/>
        <v>0</v>
      </c>
      <c r="CT190">
        <f t="shared" si="129"/>
        <v>1349.91</v>
      </c>
      <c r="CU190">
        <f t="shared" si="130"/>
        <v>0</v>
      </c>
      <c r="CV190">
        <f t="shared" si="131"/>
        <v>3.6</v>
      </c>
      <c r="CW190">
        <f t="shared" si="132"/>
        <v>0</v>
      </c>
      <c r="CX190">
        <f t="shared" si="133"/>
        <v>0</v>
      </c>
      <c r="CY190">
        <f t="shared" si="134"/>
        <v>2834.8039999999996</v>
      </c>
      <c r="CZ190">
        <f t="shared" si="135"/>
        <v>1660.3851999999997</v>
      </c>
      <c r="DC190" t="s">
        <v>3</v>
      </c>
      <c r="DD190" t="s">
        <v>3</v>
      </c>
      <c r="DE190" t="s">
        <v>3</v>
      </c>
      <c r="DF190" t="s">
        <v>3</v>
      </c>
      <c r="DG190" t="s">
        <v>175</v>
      </c>
      <c r="DH190" t="s">
        <v>3</v>
      </c>
      <c r="DI190" t="s">
        <v>175</v>
      </c>
      <c r="DJ190" t="s">
        <v>3</v>
      </c>
      <c r="DK190" t="s">
        <v>3</v>
      </c>
      <c r="DL190" t="s">
        <v>3</v>
      </c>
      <c r="DM190" t="s">
        <v>3</v>
      </c>
      <c r="DN190">
        <v>75</v>
      </c>
      <c r="DO190">
        <v>70</v>
      </c>
      <c r="DP190">
        <v>1</v>
      </c>
      <c r="DQ190">
        <v>1</v>
      </c>
      <c r="DU190">
        <v>1013</v>
      </c>
      <c r="DV190" t="s">
        <v>87</v>
      </c>
      <c r="DW190" t="s">
        <v>87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148641029</v>
      </c>
      <c r="EF190">
        <v>50</v>
      </c>
      <c r="EG190" t="s">
        <v>170</v>
      </c>
      <c r="EH190">
        <v>0</v>
      </c>
      <c r="EI190" t="s">
        <v>3</v>
      </c>
      <c r="EJ190">
        <v>4</v>
      </c>
      <c r="EK190">
        <v>381</v>
      </c>
      <c r="EL190" t="s">
        <v>176</v>
      </c>
      <c r="EM190" t="s">
        <v>177</v>
      </c>
      <c r="EO190" t="s">
        <v>178</v>
      </c>
      <c r="EQ190">
        <v>131072</v>
      </c>
      <c r="ER190">
        <v>64.75</v>
      </c>
      <c r="ES190">
        <v>0</v>
      </c>
      <c r="ET190">
        <v>0</v>
      </c>
      <c r="EU190">
        <v>0</v>
      </c>
      <c r="EV190">
        <v>64.75</v>
      </c>
      <c r="EW190">
        <v>4.5</v>
      </c>
      <c r="EX190">
        <v>0</v>
      </c>
      <c r="EY190">
        <v>0</v>
      </c>
      <c r="FQ190">
        <v>0</v>
      </c>
      <c r="FR190">
        <f t="shared" si="136"/>
        <v>0</v>
      </c>
      <c r="FS190">
        <v>0</v>
      </c>
      <c r="FX190">
        <v>75</v>
      </c>
      <c r="FY190">
        <v>70</v>
      </c>
      <c r="GA190" t="s">
        <v>3</v>
      </c>
      <c r="GD190">
        <v>0</v>
      </c>
      <c r="GF190">
        <v>754605260</v>
      </c>
      <c r="GG190">
        <v>2</v>
      </c>
      <c r="GH190">
        <v>1</v>
      </c>
      <c r="GI190">
        <v>2</v>
      </c>
      <c r="GJ190">
        <v>0</v>
      </c>
      <c r="GK190">
        <f>ROUND(R190*(R12)/100,2)</f>
        <v>0</v>
      </c>
      <c r="GL190">
        <f t="shared" si="137"/>
        <v>0</v>
      </c>
      <c r="GM190">
        <f t="shared" si="138"/>
        <v>8544.91</v>
      </c>
      <c r="GN190">
        <f t="shared" si="139"/>
        <v>0</v>
      </c>
      <c r="GO190">
        <f t="shared" si="140"/>
        <v>0</v>
      </c>
      <c r="GP190">
        <f t="shared" si="141"/>
        <v>8544.91</v>
      </c>
      <c r="GR190">
        <v>0</v>
      </c>
      <c r="GS190">
        <v>3</v>
      </c>
      <c r="GT190">
        <v>0</v>
      </c>
      <c r="GU190" t="s">
        <v>3</v>
      </c>
      <c r="GV190">
        <f t="shared" si="142"/>
        <v>0</v>
      </c>
      <c r="GW190">
        <v>1</v>
      </c>
      <c r="GX190">
        <f t="shared" si="143"/>
        <v>0</v>
      </c>
      <c r="HA190">
        <v>0</v>
      </c>
      <c r="HB190">
        <v>0</v>
      </c>
      <c r="HC190">
        <f t="shared" si="144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C191">
        <f>ROW(SmtRes!A16)</f>
        <v>16</v>
      </c>
      <c r="D191">
        <f>ROW(EtalonRes!A16)</f>
        <v>16</v>
      </c>
      <c r="E191" t="s">
        <v>193</v>
      </c>
      <c r="F191" t="s">
        <v>194</v>
      </c>
      <c r="G191" t="s">
        <v>195</v>
      </c>
      <c r="H191" t="s">
        <v>87</v>
      </c>
      <c r="I191">
        <v>1</v>
      </c>
      <c r="J191">
        <v>0</v>
      </c>
      <c r="K191">
        <v>1</v>
      </c>
      <c r="O191">
        <f t="shared" si="105"/>
        <v>1889.61</v>
      </c>
      <c r="P191">
        <f t="shared" si="106"/>
        <v>0</v>
      </c>
      <c r="Q191">
        <f t="shared" si="107"/>
        <v>0</v>
      </c>
      <c r="R191">
        <f t="shared" si="108"/>
        <v>0</v>
      </c>
      <c r="S191">
        <f t="shared" si="109"/>
        <v>1889.61</v>
      </c>
      <c r="T191">
        <f t="shared" si="110"/>
        <v>0</v>
      </c>
      <c r="U191">
        <f t="shared" si="111"/>
        <v>5.04</v>
      </c>
      <c r="V191">
        <f t="shared" si="112"/>
        <v>0</v>
      </c>
      <c r="W191">
        <f t="shared" si="113"/>
        <v>0</v>
      </c>
      <c r="X191">
        <f t="shared" si="114"/>
        <v>1322.73</v>
      </c>
      <c r="Y191">
        <f t="shared" si="115"/>
        <v>774.74</v>
      </c>
      <c r="AA191">
        <v>203446641</v>
      </c>
      <c r="AB191">
        <f t="shared" si="116"/>
        <v>72.512</v>
      </c>
      <c r="AC191">
        <f t="shared" si="117"/>
        <v>0</v>
      </c>
      <c r="AD191">
        <f t="shared" si="118"/>
        <v>0</v>
      </c>
      <c r="AE191">
        <f t="shared" si="119"/>
        <v>0</v>
      </c>
      <c r="AF191">
        <f t="shared" si="120"/>
        <v>72.512</v>
      </c>
      <c r="AG191">
        <f t="shared" si="121"/>
        <v>0</v>
      </c>
      <c r="AH191">
        <f t="shared" si="122"/>
        <v>5.04</v>
      </c>
      <c r="AI191">
        <f t="shared" si="123"/>
        <v>0</v>
      </c>
      <c r="AJ191">
        <f t="shared" si="124"/>
        <v>0</v>
      </c>
      <c r="AK191">
        <v>90.64</v>
      </c>
      <c r="AL191">
        <v>0</v>
      </c>
      <c r="AM191">
        <v>0</v>
      </c>
      <c r="AN191">
        <v>0</v>
      </c>
      <c r="AO191">
        <v>90.64</v>
      </c>
      <c r="AP191">
        <v>0</v>
      </c>
      <c r="AQ191">
        <v>6.3</v>
      </c>
      <c r="AR191">
        <v>0</v>
      </c>
      <c r="AS191">
        <v>0</v>
      </c>
      <c r="AT191">
        <v>70</v>
      </c>
      <c r="AU191">
        <v>41</v>
      </c>
      <c r="AV191">
        <v>1</v>
      </c>
      <c r="AW191">
        <v>1</v>
      </c>
      <c r="AZ191">
        <v>1</v>
      </c>
      <c r="BA191">
        <v>26.06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4</v>
      </c>
      <c r="BJ191" t="s">
        <v>196</v>
      </c>
      <c r="BM191">
        <v>381</v>
      </c>
      <c r="BN191">
        <v>0</v>
      </c>
      <c r="BO191" t="s">
        <v>3</v>
      </c>
      <c r="BP191">
        <v>0</v>
      </c>
      <c r="BQ191">
        <v>50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70</v>
      </c>
      <c r="CA191">
        <v>41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266</v>
      </c>
      <c r="CO191">
        <v>0</v>
      </c>
      <c r="CP191">
        <f t="shared" si="125"/>
        <v>1889.61</v>
      </c>
      <c r="CQ191">
        <f t="shared" si="126"/>
        <v>0</v>
      </c>
      <c r="CR191">
        <f t="shared" si="127"/>
        <v>0</v>
      </c>
      <c r="CS191">
        <f t="shared" si="128"/>
        <v>0</v>
      </c>
      <c r="CT191">
        <f t="shared" si="129"/>
        <v>1889.61</v>
      </c>
      <c r="CU191">
        <f t="shared" si="130"/>
        <v>0</v>
      </c>
      <c r="CV191">
        <f t="shared" si="131"/>
        <v>5.04</v>
      </c>
      <c r="CW191">
        <f t="shared" si="132"/>
        <v>0</v>
      </c>
      <c r="CX191">
        <f t="shared" si="133"/>
        <v>0</v>
      </c>
      <c r="CY191">
        <f t="shared" si="134"/>
        <v>1322.7269999999999</v>
      </c>
      <c r="CZ191">
        <f t="shared" si="135"/>
        <v>774.74009999999987</v>
      </c>
      <c r="DC191" t="s">
        <v>3</v>
      </c>
      <c r="DD191" t="s">
        <v>3</v>
      </c>
      <c r="DE191" t="s">
        <v>3</v>
      </c>
      <c r="DF191" t="s">
        <v>3</v>
      </c>
      <c r="DG191" t="s">
        <v>175</v>
      </c>
      <c r="DH191" t="s">
        <v>3</v>
      </c>
      <c r="DI191" t="s">
        <v>175</v>
      </c>
      <c r="DJ191" t="s">
        <v>3</v>
      </c>
      <c r="DK191" t="s">
        <v>3</v>
      </c>
      <c r="DL191" t="s">
        <v>3</v>
      </c>
      <c r="DM191" t="s">
        <v>3</v>
      </c>
      <c r="DN191">
        <v>75</v>
      </c>
      <c r="DO191">
        <v>70</v>
      </c>
      <c r="DP191">
        <v>1</v>
      </c>
      <c r="DQ191">
        <v>1</v>
      </c>
      <c r="DU191">
        <v>1013</v>
      </c>
      <c r="DV191" t="s">
        <v>87</v>
      </c>
      <c r="DW191" t="s">
        <v>87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148641029</v>
      </c>
      <c r="EF191">
        <v>50</v>
      </c>
      <c r="EG191" t="s">
        <v>170</v>
      </c>
      <c r="EH191">
        <v>0</v>
      </c>
      <c r="EI191" t="s">
        <v>3</v>
      </c>
      <c r="EJ191">
        <v>4</v>
      </c>
      <c r="EK191">
        <v>381</v>
      </c>
      <c r="EL191" t="s">
        <v>176</v>
      </c>
      <c r="EM191" t="s">
        <v>177</v>
      </c>
      <c r="EO191" t="s">
        <v>178</v>
      </c>
      <c r="EQ191">
        <v>131072</v>
      </c>
      <c r="ER191">
        <v>90.64</v>
      </c>
      <c r="ES191">
        <v>0</v>
      </c>
      <c r="ET191">
        <v>0</v>
      </c>
      <c r="EU191">
        <v>0</v>
      </c>
      <c r="EV191">
        <v>90.64</v>
      </c>
      <c r="EW191">
        <v>6.3</v>
      </c>
      <c r="EX191">
        <v>0</v>
      </c>
      <c r="EY191">
        <v>0</v>
      </c>
      <c r="FQ191">
        <v>0</v>
      </c>
      <c r="FR191">
        <f t="shared" si="136"/>
        <v>0</v>
      </c>
      <c r="FS191">
        <v>0</v>
      </c>
      <c r="FX191">
        <v>75</v>
      </c>
      <c r="FY191">
        <v>70</v>
      </c>
      <c r="GA191" t="s">
        <v>3</v>
      </c>
      <c r="GD191">
        <v>0</v>
      </c>
      <c r="GF191">
        <v>-1391096408</v>
      </c>
      <c r="GG191">
        <v>2</v>
      </c>
      <c r="GH191">
        <v>1</v>
      </c>
      <c r="GI191">
        <v>2</v>
      </c>
      <c r="GJ191">
        <v>0</v>
      </c>
      <c r="GK191">
        <f>ROUND(R191*(R12)/100,2)</f>
        <v>0</v>
      </c>
      <c r="GL191">
        <f t="shared" si="137"/>
        <v>0</v>
      </c>
      <c r="GM191">
        <f t="shared" si="138"/>
        <v>3987.08</v>
      </c>
      <c r="GN191">
        <f t="shared" si="139"/>
        <v>0</v>
      </c>
      <c r="GO191">
        <f t="shared" si="140"/>
        <v>0</v>
      </c>
      <c r="GP191">
        <f t="shared" si="141"/>
        <v>3987.08</v>
      </c>
      <c r="GR191">
        <v>0</v>
      </c>
      <c r="GS191">
        <v>3</v>
      </c>
      <c r="GT191">
        <v>0</v>
      </c>
      <c r="GU191" t="s">
        <v>3</v>
      </c>
      <c r="GV191">
        <f t="shared" si="142"/>
        <v>0</v>
      </c>
      <c r="GW191">
        <v>1</v>
      </c>
      <c r="GX191">
        <f t="shared" si="143"/>
        <v>0</v>
      </c>
      <c r="HA191">
        <v>0</v>
      </c>
      <c r="HB191">
        <v>0</v>
      </c>
      <c r="HC191">
        <f t="shared" si="144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C192">
        <f>ROW(SmtRes!A17)</f>
        <v>17</v>
      </c>
      <c r="D192">
        <f>ROW(EtalonRes!A17)</f>
        <v>17</v>
      </c>
      <c r="E192" t="s">
        <v>197</v>
      </c>
      <c r="F192" t="s">
        <v>198</v>
      </c>
      <c r="G192" t="s">
        <v>199</v>
      </c>
      <c r="H192" t="s">
        <v>200</v>
      </c>
      <c r="I192">
        <v>1</v>
      </c>
      <c r="J192">
        <v>0</v>
      </c>
      <c r="K192">
        <v>1</v>
      </c>
      <c r="O192">
        <f t="shared" si="105"/>
        <v>12435.05</v>
      </c>
      <c r="P192">
        <f t="shared" si="106"/>
        <v>0</v>
      </c>
      <c r="Q192">
        <f t="shared" si="107"/>
        <v>0</v>
      </c>
      <c r="R192">
        <f t="shared" si="108"/>
        <v>0</v>
      </c>
      <c r="S192">
        <f t="shared" si="109"/>
        <v>12435.05</v>
      </c>
      <c r="T192">
        <f t="shared" si="110"/>
        <v>0</v>
      </c>
      <c r="U192">
        <f t="shared" si="111"/>
        <v>27.200000000000003</v>
      </c>
      <c r="V192">
        <f t="shared" si="112"/>
        <v>0</v>
      </c>
      <c r="W192">
        <f t="shared" si="113"/>
        <v>0</v>
      </c>
      <c r="X192">
        <f t="shared" si="114"/>
        <v>8704.5400000000009</v>
      </c>
      <c r="Y192">
        <f t="shared" si="115"/>
        <v>5098.37</v>
      </c>
      <c r="AA192">
        <v>203446641</v>
      </c>
      <c r="AB192">
        <f t="shared" si="116"/>
        <v>477.16800000000001</v>
      </c>
      <c r="AC192">
        <f t="shared" si="117"/>
        <v>0</v>
      </c>
      <c r="AD192">
        <f t="shared" si="118"/>
        <v>0</v>
      </c>
      <c r="AE192">
        <f t="shared" si="119"/>
        <v>0</v>
      </c>
      <c r="AF192">
        <f t="shared" si="120"/>
        <v>477.16800000000001</v>
      </c>
      <c r="AG192">
        <f t="shared" si="121"/>
        <v>0</v>
      </c>
      <c r="AH192">
        <f t="shared" si="122"/>
        <v>27.200000000000003</v>
      </c>
      <c r="AI192">
        <f t="shared" si="123"/>
        <v>0</v>
      </c>
      <c r="AJ192">
        <f t="shared" si="124"/>
        <v>0</v>
      </c>
      <c r="AK192">
        <v>596.46</v>
      </c>
      <c r="AL192">
        <v>0</v>
      </c>
      <c r="AM192">
        <v>0</v>
      </c>
      <c r="AN192">
        <v>0</v>
      </c>
      <c r="AO192">
        <v>596.46</v>
      </c>
      <c r="AP192">
        <v>0</v>
      </c>
      <c r="AQ192">
        <v>34</v>
      </c>
      <c r="AR192">
        <v>0</v>
      </c>
      <c r="AS192">
        <v>0</v>
      </c>
      <c r="AT192">
        <v>70</v>
      </c>
      <c r="AU192">
        <v>41</v>
      </c>
      <c r="AV192">
        <v>1</v>
      </c>
      <c r="AW192">
        <v>1</v>
      </c>
      <c r="AZ192">
        <v>1</v>
      </c>
      <c r="BA192">
        <v>26.06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4</v>
      </c>
      <c r="BJ192" t="s">
        <v>201</v>
      </c>
      <c r="BM192">
        <v>381</v>
      </c>
      <c r="BN192">
        <v>0</v>
      </c>
      <c r="BO192" t="s">
        <v>3</v>
      </c>
      <c r="BP192">
        <v>0</v>
      </c>
      <c r="BQ192">
        <v>50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70</v>
      </c>
      <c r="CA192">
        <v>41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266</v>
      </c>
      <c r="CO192">
        <v>0</v>
      </c>
      <c r="CP192">
        <f t="shared" si="125"/>
        <v>12435.05</v>
      </c>
      <c r="CQ192">
        <f t="shared" si="126"/>
        <v>0</v>
      </c>
      <c r="CR192">
        <f t="shared" si="127"/>
        <v>0</v>
      </c>
      <c r="CS192">
        <f t="shared" si="128"/>
        <v>0</v>
      </c>
      <c r="CT192">
        <f t="shared" si="129"/>
        <v>12435.05</v>
      </c>
      <c r="CU192">
        <f t="shared" si="130"/>
        <v>0</v>
      </c>
      <c r="CV192">
        <f t="shared" si="131"/>
        <v>27.200000000000003</v>
      </c>
      <c r="CW192">
        <f t="shared" si="132"/>
        <v>0</v>
      </c>
      <c r="CX192">
        <f t="shared" si="133"/>
        <v>0</v>
      </c>
      <c r="CY192">
        <f t="shared" si="134"/>
        <v>8704.534999999998</v>
      </c>
      <c r="CZ192">
        <f t="shared" si="135"/>
        <v>5098.3704999999991</v>
      </c>
      <c r="DC192" t="s">
        <v>3</v>
      </c>
      <c r="DD192" t="s">
        <v>3</v>
      </c>
      <c r="DE192" t="s">
        <v>3</v>
      </c>
      <c r="DF192" t="s">
        <v>3</v>
      </c>
      <c r="DG192" t="s">
        <v>175</v>
      </c>
      <c r="DH192" t="s">
        <v>3</v>
      </c>
      <c r="DI192" t="s">
        <v>175</v>
      </c>
      <c r="DJ192" t="s">
        <v>3</v>
      </c>
      <c r="DK192" t="s">
        <v>3</v>
      </c>
      <c r="DL192" t="s">
        <v>3</v>
      </c>
      <c r="DM192" t="s">
        <v>3</v>
      </c>
      <c r="DN192">
        <v>75</v>
      </c>
      <c r="DO192">
        <v>70</v>
      </c>
      <c r="DP192">
        <v>1</v>
      </c>
      <c r="DQ192">
        <v>1</v>
      </c>
      <c r="DU192">
        <v>1013</v>
      </c>
      <c r="DV192" t="s">
        <v>200</v>
      </c>
      <c r="DW192" t="s">
        <v>200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148641029</v>
      </c>
      <c r="EF192">
        <v>50</v>
      </c>
      <c r="EG192" t="s">
        <v>170</v>
      </c>
      <c r="EH192">
        <v>0</v>
      </c>
      <c r="EI192" t="s">
        <v>3</v>
      </c>
      <c r="EJ192">
        <v>4</v>
      </c>
      <c r="EK192">
        <v>381</v>
      </c>
      <c r="EL192" t="s">
        <v>176</v>
      </c>
      <c r="EM192" t="s">
        <v>177</v>
      </c>
      <c r="EO192" t="s">
        <v>178</v>
      </c>
      <c r="EQ192">
        <v>131072</v>
      </c>
      <c r="ER192">
        <v>596.46</v>
      </c>
      <c r="ES192">
        <v>0</v>
      </c>
      <c r="ET192">
        <v>0</v>
      </c>
      <c r="EU192">
        <v>0</v>
      </c>
      <c r="EV192">
        <v>596.46</v>
      </c>
      <c r="EW192">
        <v>34</v>
      </c>
      <c r="EX192">
        <v>0</v>
      </c>
      <c r="EY192">
        <v>0</v>
      </c>
      <c r="FQ192">
        <v>0</v>
      </c>
      <c r="FR192">
        <f t="shared" si="136"/>
        <v>0</v>
      </c>
      <c r="FS192">
        <v>0</v>
      </c>
      <c r="FX192">
        <v>75</v>
      </c>
      <c r="FY192">
        <v>70</v>
      </c>
      <c r="GA192" t="s">
        <v>3</v>
      </c>
      <c r="GD192">
        <v>0</v>
      </c>
      <c r="GF192">
        <v>1209501067</v>
      </c>
      <c r="GG192">
        <v>2</v>
      </c>
      <c r="GH192">
        <v>1</v>
      </c>
      <c r="GI192">
        <v>2</v>
      </c>
      <c r="GJ192">
        <v>0</v>
      </c>
      <c r="GK192">
        <f>ROUND(R192*(R12)/100,2)</f>
        <v>0</v>
      </c>
      <c r="GL192">
        <f t="shared" si="137"/>
        <v>0</v>
      </c>
      <c r="GM192">
        <f t="shared" si="138"/>
        <v>26237.96</v>
      </c>
      <c r="GN192">
        <f t="shared" si="139"/>
        <v>0</v>
      </c>
      <c r="GO192">
        <f t="shared" si="140"/>
        <v>0</v>
      </c>
      <c r="GP192">
        <f t="shared" si="141"/>
        <v>26237.96</v>
      </c>
      <c r="GR192">
        <v>0</v>
      </c>
      <c r="GS192">
        <v>3</v>
      </c>
      <c r="GT192">
        <v>0</v>
      </c>
      <c r="GU192" t="s">
        <v>3</v>
      </c>
      <c r="GV192">
        <f t="shared" si="142"/>
        <v>0</v>
      </c>
      <c r="GW192">
        <v>1</v>
      </c>
      <c r="GX192">
        <f t="shared" si="143"/>
        <v>0</v>
      </c>
      <c r="HA192">
        <v>0</v>
      </c>
      <c r="HB192">
        <v>0</v>
      </c>
      <c r="HC192">
        <f t="shared" si="144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C193">
        <f>ROW(SmtRes!A18)</f>
        <v>18</v>
      </c>
      <c r="D193">
        <f>ROW(EtalonRes!A18)</f>
        <v>18</v>
      </c>
      <c r="E193" t="s">
        <v>202</v>
      </c>
      <c r="F193" t="s">
        <v>203</v>
      </c>
      <c r="G193" t="s">
        <v>204</v>
      </c>
      <c r="H193" t="s">
        <v>205</v>
      </c>
      <c r="I193">
        <v>1</v>
      </c>
      <c r="J193">
        <v>0</v>
      </c>
      <c r="K193">
        <v>1</v>
      </c>
      <c r="O193">
        <f t="shared" si="105"/>
        <v>923.31</v>
      </c>
      <c r="P193">
        <f t="shared" si="106"/>
        <v>0</v>
      </c>
      <c r="Q193">
        <f t="shared" si="107"/>
        <v>0</v>
      </c>
      <c r="R193">
        <f t="shared" si="108"/>
        <v>0</v>
      </c>
      <c r="S193">
        <f t="shared" si="109"/>
        <v>923.31</v>
      </c>
      <c r="T193">
        <f t="shared" si="110"/>
        <v>0</v>
      </c>
      <c r="U193">
        <f t="shared" si="111"/>
        <v>2.8800000000000003</v>
      </c>
      <c r="V193">
        <f t="shared" si="112"/>
        <v>0</v>
      </c>
      <c r="W193">
        <f t="shared" si="113"/>
        <v>0</v>
      </c>
      <c r="X193">
        <f t="shared" si="114"/>
        <v>646.32000000000005</v>
      </c>
      <c r="Y193">
        <f t="shared" si="115"/>
        <v>378.56</v>
      </c>
      <c r="AA193">
        <v>203446641</v>
      </c>
      <c r="AB193">
        <f t="shared" si="116"/>
        <v>35.432000000000002</v>
      </c>
      <c r="AC193">
        <f t="shared" si="117"/>
        <v>0</v>
      </c>
      <c r="AD193">
        <f t="shared" si="118"/>
        <v>0</v>
      </c>
      <c r="AE193">
        <f t="shared" si="119"/>
        <v>0</v>
      </c>
      <c r="AF193">
        <f t="shared" si="120"/>
        <v>35.432000000000002</v>
      </c>
      <c r="AG193">
        <f t="shared" si="121"/>
        <v>0</v>
      </c>
      <c r="AH193">
        <f t="shared" si="122"/>
        <v>2.8800000000000003</v>
      </c>
      <c r="AI193">
        <f t="shared" si="123"/>
        <v>0</v>
      </c>
      <c r="AJ193">
        <f t="shared" si="124"/>
        <v>0</v>
      </c>
      <c r="AK193">
        <v>44.29</v>
      </c>
      <c r="AL193">
        <v>0</v>
      </c>
      <c r="AM193">
        <v>0</v>
      </c>
      <c r="AN193">
        <v>0</v>
      </c>
      <c r="AO193">
        <v>44.29</v>
      </c>
      <c r="AP193">
        <v>0</v>
      </c>
      <c r="AQ193">
        <v>3.6</v>
      </c>
      <c r="AR193">
        <v>0</v>
      </c>
      <c r="AS193">
        <v>0</v>
      </c>
      <c r="AT193">
        <v>70</v>
      </c>
      <c r="AU193">
        <v>41</v>
      </c>
      <c r="AV193">
        <v>1</v>
      </c>
      <c r="AW193">
        <v>1</v>
      </c>
      <c r="AZ193">
        <v>1</v>
      </c>
      <c r="BA193">
        <v>26.06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4</v>
      </c>
      <c r="BJ193" t="s">
        <v>206</v>
      </c>
      <c r="BM193">
        <v>381</v>
      </c>
      <c r="BN193">
        <v>0</v>
      </c>
      <c r="BO193" t="s">
        <v>3</v>
      </c>
      <c r="BP193">
        <v>0</v>
      </c>
      <c r="BQ193">
        <v>50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70</v>
      </c>
      <c r="CA193">
        <v>41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266</v>
      </c>
      <c r="CO193">
        <v>0</v>
      </c>
      <c r="CP193">
        <f t="shared" si="125"/>
        <v>923.31</v>
      </c>
      <c r="CQ193">
        <f t="shared" si="126"/>
        <v>0</v>
      </c>
      <c r="CR193">
        <f t="shared" si="127"/>
        <v>0</v>
      </c>
      <c r="CS193">
        <f t="shared" si="128"/>
        <v>0</v>
      </c>
      <c r="CT193">
        <f t="shared" si="129"/>
        <v>923.31</v>
      </c>
      <c r="CU193">
        <f t="shared" si="130"/>
        <v>0</v>
      </c>
      <c r="CV193">
        <f t="shared" si="131"/>
        <v>2.8800000000000003</v>
      </c>
      <c r="CW193">
        <f t="shared" si="132"/>
        <v>0</v>
      </c>
      <c r="CX193">
        <f t="shared" si="133"/>
        <v>0</v>
      </c>
      <c r="CY193">
        <f t="shared" si="134"/>
        <v>646.31699999999989</v>
      </c>
      <c r="CZ193">
        <f t="shared" si="135"/>
        <v>378.55709999999993</v>
      </c>
      <c r="DC193" t="s">
        <v>3</v>
      </c>
      <c r="DD193" t="s">
        <v>3</v>
      </c>
      <c r="DE193" t="s">
        <v>3</v>
      </c>
      <c r="DF193" t="s">
        <v>3</v>
      </c>
      <c r="DG193" t="s">
        <v>175</v>
      </c>
      <c r="DH193" t="s">
        <v>3</v>
      </c>
      <c r="DI193" t="s">
        <v>175</v>
      </c>
      <c r="DJ193" t="s">
        <v>3</v>
      </c>
      <c r="DK193" t="s">
        <v>3</v>
      </c>
      <c r="DL193" t="s">
        <v>3</v>
      </c>
      <c r="DM193" t="s">
        <v>3</v>
      </c>
      <c r="DN193">
        <v>75</v>
      </c>
      <c r="DO193">
        <v>70</v>
      </c>
      <c r="DP193">
        <v>1</v>
      </c>
      <c r="DQ193">
        <v>1</v>
      </c>
      <c r="DU193">
        <v>3154213</v>
      </c>
      <c r="DV193" t="s">
        <v>205</v>
      </c>
      <c r="DW193" t="s">
        <v>205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148641029</v>
      </c>
      <c r="EF193">
        <v>50</v>
      </c>
      <c r="EG193" t="s">
        <v>170</v>
      </c>
      <c r="EH193">
        <v>0</v>
      </c>
      <c r="EI193" t="s">
        <v>3</v>
      </c>
      <c r="EJ193">
        <v>4</v>
      </c>
      <c r="EK193">
        <v>381</v>
      </c>
      <c r="EL193" t="s">
        <v>176</v>
      </c>
      <c r="EM193" t="s">
        <v>177</v>
      </c>
      <c r="EO193" t="s">
        <v>178</v>
      </c>
      <c r="EQ193">
        <v>131072</v>
      </c>
      <c r="ER193">
        <v>44.29</v>
      </c>
      <c r="ES193">
        <v>0</v>
      </c>
      <c r="ET193">
        <v>0</v>
      </c>
      <c r="EU193">
        <v>0</v>
      </c>
      <c r="EV193">
        <v>44.29</v>
      </c>
      <c r="EW193">
        <v>3.6</v>
      </c>
      <c r="EX193">
        <v>0</v>
      </c>
      <c r="EY193">
        <v>0</v>
      </c>
      <c r="FQ193">
        <v>0</v>
      </c>
      <c r="FR193">
        <f t="shared" si="136"/>
        <v>0</v>
      </c>
      <c r="FS193">
        <v>0</v>
      </c>
      <c r="FX193">
        <v>75</v>
      </c>
      <c r="FY193">
        <v>70</v>
      </c>
      <c r="GA193" t="s">
        <v>3</v>
      </c>
      <c r="GD193">
        <v>0</v>
      </c>
      <c r="GF193">
        <v>-2057478188</v>
      </c>
      <c r="GG193">
        <v>2</v>
      </c>
      <c r="GH193">
        <v>1</v>
      </c>
      <c r="GI193">
        <v>2</v>
      </c>
      <c r="GJ193">
        <v>0</v>
      </c>
      <c r="GK193">
        <f>ROUND(R193*(R12)/100,2)</f>
        <v>0</v>
      </c>
      <c r="GL193">
        <f t="shared" si="137"/>
        <v>0</v>
      </c>
      <c r="GM193">
        <f t="shared" si="138"/>
        <v>1948.19</v>
      </c>
      <c r="GN193">
        <f t="shared" si="139"/>
        <v>0</v>
      </c>
      <c r="GO193">
        <f t="shared" si="140"/>
        <v>0</v>
      </c>
      <c r="GP193">
        <f t="shared" si="141"/>
        <v>1948.19</v>
      </c>
      <c r="GR193">
        <v>0</v>
      </c>
      <c r="GS193">
        <v>3</v>
      </c>
      <c r="GT193">
        <v>0</v>
      </c>
      <c r="GU193" t="s">
        <v>3</v>
      </c>
      <c r="GV193">
        <f t="shared" si="142"/>
        <v>0</v>
      </c>
      <c r="GW193">
        <v>1</v>
      </c>
      <c r="GX193">
        <f t="shared" si="143"/>
        <v>0</v>
      </c>
      <c r="HA193">
        <v>0</v>
      </c>
      <c r="HB193">
        <v>0</v>
      </c>
      <c r="HC193">
        <f t="shared" si="144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C194">
        <f>ROW(SmtRes!A19)</f>
        <v>19</v>
      </c>
      <c r="D194">
        <f>ROW(EtalonRes!A19)</f>
        <v>19</v>
      </c>
      <c r="E194" t="s">
        <v>207</v>
      </c>
      <c r="F194" t="s">
        <v>208</v>
      </c>
      <c r="G194" t="s">
        <v>209</v>
      </c>
      <c r="H194" t="s">
        <v>210</v>
      </c>
      <c r="I194">
        <v>3</v>
      </c>
      <c r="J194">
        <v>0</v>
      </c>
      <c r="K194">
        <v>3</v>
      </c>
      <c r="O194">
        <f t="shared" si="105"/>
        <v>923.83</v>
      </c>
      <c r="P194">
        <f t="shared" si="106"/>
        <v>0</v>
      </c>
      <c r="Q194">
        <f t="shared" si="107"/>
        <v>0</v>
      </c>
      <c r="R194">
        <f t="shared" si="108"/>
        <v>0</v>
      </c>
      <c r="S194">
        <f t="shared" si="109"/>
        <v>923.83</v>
      </c>
      <c r="T194">
        <f t="shared" si="110"/>
        <v>0</v>
      </c>
      <c r="U194">
        <f t="shared" si="111"/>
        <v>2.4000000000000004</v>
      </c>
      <c r="V194">
        <f t="shared" si="112"/>
        <v>0</v>
      </c>
      <c r="W194">
        <f t="shared" si="113"/>
        <v>0</v>
      </c>
      <c r="X194">
        <f t="shared" si="114"/>
        <v>646.67999999999995</v>
      </c>
      <c r="Y194">
        <f t="shared" si="115"/>
        <v>378.77</v>
      </c>
      <c r="AA194">
        <v>203446641</v>
      </c>
      <c r="AB194">
        <f t="shared" si="116"/>
        <v>11.816000000000001</v>
      </c>
      <c r="AC194">
        <f t="shared" si="117"/>
        <v>0</v>
      </c>
      <c r="AD194">
        <f t="shared" si="118"/>
        <v>0</v>
      </c>
      <c r="AE194">
        <f t="shared" si="119"/>
        <v>0</v>
      </c>
      <c r="AF194">
        <f t="shared" si="120"/>
        <v>11.816000000000001</v>
      </c>
      <c r="AG194">
        <f t="shared" si="121"/>
        <v>0</v>
      </c>
      <c r="AH194">
        <f t="shared" si="122"/>
        <v>0.8</v>
      </c>
      <c r="AI194">
        <f t="shared" si="123"/>
        <v>0</v>
      </c>
      <c r="AJ194">
        <f t="shared" si="124"/>
        <v>0</v>
      </c>
      <c r="AK194">
        <v>14.77</v>
      </c>
      <c r="AL194">
        <v>0</v>
      </c>
      <c r="AM194">
        <v>0</v>
      </c>
      <c r="AN194">
        <v>0</v>
      </c>
      <c r="AO194">
        <v>14.77</v>
      </c>
      <c r="AP194">
        <v>0</v>
      </c>
      <c r="AQ194">
        <v>1</v>
      </c>
      <c r="AR194">
        <v>0</v>
      </c>
      <c r="AS194">
        <v>0</v>
      </c>
      <c r="AT194">
        <v>70</v>
      </c>
      <c r="AU194">
        <v>41</v>
      </c>
      <c r="AV194">
        <v>1</v>
      </c>
      <c r="AW194">
        <v>1</v>
      </c>
      <c r="AZ194">
        <v>1</v>
      </c>
      <c r="BA194">
        <v>26.06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4</v>
      </c>
      <c r="BJ194" t="s">
        <v>211</v>
      </c>
      <c r="BM194">
        <v>381</v>
      </c>
      <c r="BN194">
        <v>0</v>
      </c>
      <c r="BO194" t="s">
        <v>3</v>
      </c>
      <c r="BP194">
        <v>0</v>
      </c>
      <c r="BQ194">
        <v>50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70</v>
      </c>
      <c r="CA194">
        <v>41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266</v>
      </c>
      <c r="CO194">
        <v>0</v>
      </c>
      <c r="CP194">
        <f t="shared" si="125"/>
        <v>923.83</v>
      </c>
      <c r="CQ194">
        <f t="shared" si="126"/>
        <v>0</v>
      </c>
      <c r="CR194">
        <f t="shared" si="127"/>
        <v>0</v>
      </c>
      <c r="CS194">
        <f t="shared" si="128"/>
        <v>0</v>
      </c>
      <c r="CT194">
        <f t="shared" si="129"/>
        <v>308.02999999999997</v>
      </c>
      <c r="CU194">
        <f t="shared" si="130"/>
        <v>0</v>
      </c>
      <c r="CV194">
        <f t="shared" si="131"/>
        <v>0.8</v>
      </c>
      <c r="CW194">
        <f t="shared" si="132"/>
        <v>0</v>
      </c>
      <c r="CX194">
        <f t="shared" si="133"/>
        <v>0</v>
      </c>
      <c r="CY194">
        <f t="shared" si="134"/>
        <v>646.68100000000004</v>
      </c>
      <c r="CZ194">
        <f t="shared" si="135"/>
        <v>378.77030000000002</v>
      </c>
      <c r="DC194" t="s">
        <v>3</v>
      </c>
      <c r="DD194" t="s">
        <v>3</v>
      </c>
      <c r="DE194" t="s">
        <v>3</v>
      </c>
      <c r="DF194" t="s">
        <v>3</v>
      </c>
      <c r="DG194" t="s">
        <v>175</v>
      </c>
      <c r="DH194" t="s">
        <v>3</v>
      </c>
      <c r="DI194" t="s">
        <v>175</v>
      </c>
      <c r="DJ194" t="s">
        <v>3</v>
      </c>
      <c r="DK194" t="s">
        <v>3</v>
      </c>
      <c r="DL194" t="s">
        <v>3</v>
      </c>
      <c r="DM194" t="s">
        <v>3</v>
      </c>
      <c r="DN194">
        <v>75</v>
      </c>
      <c r="DO194">
        <v>70</v>
      </c>
      <c r="DP194">
        <v>1</v>
      </c>
      <c r="DQ194">
        <v>1</v>
      </c>
      <c r="DU194">
        <v>1013</v>
      </c>
      <c r="DV194" t="s">
        <v>210</v>
      </c>
      <c r="DW194" t="s">
        <v>210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148641029</v>
      </c>
      <c r="EF194">
        <v>50</v>
      </c>
      <c r="EG194" t="s">
        <v>170</v>
      </c>
      <c r="EH194">
        <v>0</v>
      </c>
      <c r="EI194" t="s">
        <v>3</v>
      </c>
      <c r="EJ194">
        <v>4</v>
      </c>
      <c r="EK194">
        <v>381</v>
      </c>
      <c r="EL194" t="s">
        <v>176</v>
      </c>
      <c r="EM194" t="s">
        <v>177</v>
      </c>
      <c r="EO194" t="s">
        <v>178</v>
      </c>
      <c r="EQ194">
        <v>131072</v>
      </c>
      <c r="ER194">
        <v>14.77</v>
      </c>
      <c r="ES194">
        <v>0</v>
      </c>
      <c r="ET194">
        <v>0</v>
      </c>
      <c r="EU194">
        <v>0</v>
      </c>
      <c r="EV194">
        <v>14.77</v>
      </c>
      <c r="EW194">
        <v>1</v>
      </c>
      <c r="EX194">
        <v>0</v>
      </c>
      <c r="EY194">
        <v>0</v>
      </c>
      <c r="FQ194">
        <v>0</v>
      </c>
      <c r="FR194">
        <f t="shared" si="136"/>
        <v>0</v>
      </c>
      <c r="FS194">
        <v>0</v>
      </c>
      <c r="FX194">
        <v>75</v>
      </c>
      <c r="FY194">
        <v>70</v>
      </c>
      <c r="GA194" t="s">
        <v>3</v>
      </c>
      <c r="GD194">
        <v>0</v>
      </c>
      <c r="GF194">
        <v>22421967</v>
      </c>
      <c r="GG194">
        <v>2</v>
      </c>
      <c r="GH194">
        <v>1</v>
      </c>
      <c r="GI194">
        <v>2</v>
      </c>
      <c r="GJ194">
        <v>0</v>
      </c>
      <c r="GK194">
        <f>ROUND(R194*(R12)/100,2)</f>
        <v>0</v>
      </c>
      <c r="GL194">
        <f t="shared" si="137"/>
        <v>0</v>
      </c>
      <c r="GM194">
        <f t="shared" si="138"/>
        <v>1949.28</v>
      </c>
      <c r="GN194">
        <f t="shared" si="139"/>
        <v>0</v>
      </c>
      <c r="GO194">
        <f t="shared" si="140"/>
        <v>0</v>
      </c>
      <c r="GP194">
        <f t="shared" si="141"/>
        <v>1949.28</v>
      </c>
      <c r="GR194">
        <v>0</v>
      </c>
      <c r="GS194">
        <v>3</v>
      </c>
      <c r="GT194">
        <v>0</v>
      </c>
      <c r="GU194" t="s">
        <v>3</v>
      </c>
      <c r="GV194">
        <f t="shared" si="142"/>
        <v>0</v>
      </c>
      <c r="GW194">
        <v>1</v>
      </c>
      <c r="GX194">
        <f t="shared" si="143"/>
        <v>0</v>
      </c>
      <c r="HA194">
        <v>0</v>
      </c>
      <c r="HB194">
        <v>0</v>
      </c>
      <c r="HC194">
        <f t="shared" si="144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C195">
        <f>ROW(SmtRes!A20)</f>
        <v>20</v>
      </c>
      <c r="D195">
        <f>ROW(EtalonRes!A20)</f>
        <v>20</v>
      </c>
      <c r="E195" t="s">
        <v>212</v>
      </c>
      <c r="F195" t="s">
        <v>213</v>
      </c>
      <c r="G195" t="s">
        <v>214</v>
      </c>
      <c r="H195" t="s">
        <v>205</v>
      </c>
      <c r="I195">
        <v>1</v>
      </c>
      <c r="J195">
        <v>0</v>
      </c>
      <c r="K195">
        <v>1</v>
      </c>
      <c r="O195">
        <f t="shared" si="105"/>
        <v>1619.89</v>
      </c>
      <c r="P195">
        <f t="shared" si="106"/>
        <v>0</v>
      </c>
      <c r="Q195">
        <f t="shared" si="107"/>
        <v>0</v>
      </c>
      <c r="R195">
        <f t="shared" si="108"/>
        <v>0</v>
      </c>
      <c r="S195">
        <f t="shared" si="109"/>
        <v>1619.89</v>
      </c>
      <c r="T195">
        <f t="shared" si="110"/>
        <v>0</v>
      </c>
      <c r="U195">
        <f t="shared" si="111"/>
        <v>4.32</v>
      </c>
      <c r="V195">
        <f t="shared" si="112"/>
        <v>0</v>
      </c>
      <c r="W195">
        <f t="shared" si="113"/>
        <v>0</v>
      </c>
      <c r="X195">
        <f t="shared" si="114"/>
        <v>1133.92</v>
      </c>
      <c r="Y195">
        <f t="shared" si="115"/>
        <v>664.15</v>
      </c>
      <c r="AA195">
        <v>203446641</v>
      </c>
      <c r="AB195">
        <f t="shared" si="116"/>
        <v>62.16</v>
      </c>
      <c r="AC195">
        <f t="shared" si="117"/>
        <v>0</v>
      </c>
      <c r="AD195">
        <f t="shared" si="118"/>
        <v>0</v>
      </c>
      <c r="AE195">
        <f t="shared" si="119"/>
        <v>0</v>
      </c>
      <c r="AF195">
        <f t="shared" si="120"/>
        <v>62.16</v>
      </c>
      <c r="AG195">
        <f t="shared" si="121"/>
        <v>0</v>
      </c>
      <c r="AH195">
        <f t="shared" si="122"/>
        <v>4.32</v>
      </c>
      <c r="AI195">
        <f t="shared" si="123"/>
        <v>0</v>
      </c>
      <c r="AJ195">
        <f t="shared" si="124"/>
        <v>0</v>
      </c>
      <c r="AK195">
        <v>77.7</v>
      </c>
      <c r="AL195">
        <v>0</v>
      </c>
      <c r="AM195">
        <v>0</v>
      </c>
      <c r="AN195">
        <v>0</v>
      </c>
      <c r="AO195">
        <v>77.7</v>
      </c>
      <c r="AP195">
        <v>0</v>
      </c>
      <c r="AQ195">
        <v>5.4</v>
      </c>
      <c r="AR195">
        <v>0</v>
      </c>
      <c r="AS195">
        <v>0</v>
      </c>
      <c r="AT195">
        <v>70</v>
      </c>
      <c r="AU195">
        <v>41</v>
      </c>
      <c r="AV195">
        <v>1</v>
      </c>
      <c r="AW195">
        <v>1</v>
      </c>
      <c r="AZ195">
        <v>1</v>
      </c>
      <c r="BA195">
        <v>26.06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4</v>
      </c>
      <c r="BJ195" t="s">
        <v>215</v>
      </c>
      <c r="BM195">
        <v>381</v>
      </c>
      <c r="BN195">
        <v>0</v>
      </c>
      <c r="BO195" t="s">
        <v>3</v>
      </c>
      <c r="BP195">
        <v>0</v>
      </c>
      <c r="BQ195">
        <v>50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70</v>
      </c>
      <c r="CA195">
        <v>41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266</v>
      </c>
      <c r="CO195">
        <v>0</v>
      </c>
      <c r="CP195">
        <f t="shared" si="125"/>
        <v>1619.89</v>
      </c>
      <c r="CQ195">
        <f t="shared" si="126"/>
        <v>0</v>
      </c>
      <c r="CR195">
        <f t="shared" si="127"/>
        <v>0</v>
      </c>
      <c r="CS195">
        <f t="shared" si="128"/>
        <v>0</v>
      </c>
      <c r="CT195">
        <f t="shared" si="129"/>
        <v>1619.89</v>
      </c>
      <c r="CU195">
        <f t="shared" si="130"/>
        <v>0</v>
      </c>
      <c r="CV195">
        <f t="shared" si="131"/>
        <v>4.32</v>
      </c>
      <c r="CW195">
        <f t="shared" si="132"/>
        <v>0</v>
      </c>
      <c r="CX195">
        <f t="shared" si="133"/>
        <v>0</v>
      </c>
      <c r="CY195">
        <f t="shared" si="134"/>
        <v>1133.923</v>
      </c>
      <c r="CZ195">
        <f t="shared" si="135"/>
        <v>664.1549</v>
      </c>
      <c r="DC195" t="s">
        <v>3</v>
      </c>
      <c r="DD195" t="s">
        <v>3</v>
      </c>
      <c r="DE195" t="s">
        <v>3</v>
      </c>
      <c r="DF195" t="s">
        <v>3</v>
      </c>
      <c r="DG195" t="s">
        <v>175</v>
      </c>
      <c r="DH195" t="s">
        <v>3</v>
      </c>
      <c r="DI195" t="s">
        <v>175</v>
      </c>
      <c r="DJ195" t="s">
        <v>3</v>
      </c>
      <c r="DK195" t="s">
        <v>3</v>
      </c>
      <c r="DL195" t="s">
        <v>3</v>
      </c>
      <c r="DM195" t="s">
        <v>3</v>
      </c>
      <c r="DN195">
        <v>75</v>
      </c>
      <c r="DO195">
        <v>70</v>
      </c>
      <c r="DP195">
        <v>1</v>
      </c>
      <c r="DQ195">
        <v>1</v>
      </c>
      <c r="DU195">
        <v>3154213</v>
      </c>
      <c r="DV195" t="s">
        <v>205</v>
      </c>
      <c r="DW195" t="s">
        <v>205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148641029</v>
      </c>
      <c r="EF195">
        <v>50</v>
      </c>
      <c r="EG195" t="s">
        <v>170</v>
      </c>
      <c r="EH195">
        <v>0</v>
      </c>
      <c r="EI195" t="s">
        <v>3</v>
      </c>
      <c r="EJ195">
        <v>4</v>
      </c>
      <c r="EK195">
        <v>381</v>
      </c>
      <c r="EL195" t="s">
        <v>176</v>
      </c>
      <c r="EM195" t="s">
        <v>177</v>
      </c>
      <c r="EO195" t="s">
        <v>178</v>
      </c>
      <c r="EQ195">
        <v>131072</v>
      </c>
      <c r="ER195">
        <v>77.7</v>
      </c>
      <c r="ES195">
        <v>0</v>
      </c>
      <c r="ET195">
        <v>0</v>
      </c>
      <c r="EU195">
        <v>0</v>
      </c>
      <c r="EV195">
        <v>77.7</v>
      </c>
      <c r="EW195">
        <v>5.4</v>
      </c>
      <c r="EX195">
        <v>0</v>
      </c>
      <c r="EY195">
        <v>0</v>
      </c>
      <c r="FQ195">
        <v>0</v>
      </c>
      <c r="FR195">
        <f t="shared" si="136"/>
        <v>0</v>
      </c>
      <c r="FS195">
        <v>0</v>
      </c>
      <c r="FX195">
        <v>75</v>
      </c>
      <c r="FY195">
        <v>70</v>
      </c>
      <c r="GA195" t="s">
        <v>3</v>
      </c>
      <c r="GD195">
        <v>0</v>
      </c>
      <c r="GF195">
        <v>-350122122</v>
      </c>
      <c r="GG195">
        <v>2</v>
      </c>
      <c r="GH195">
        <v>1</v>
      </c>
      <c r="GI195">
        <v>2</v>
      </c>
      <c r="GJ195">
        <v>0</v>
      </c>
      <c r="GK195">
        <f>ROUND(R195*(R12)/100,2)</f>
        <v>0</v>
      </c>
      <c r="GL195">
        <f t="shared" si="137"/>
        <v>0</v>
      </c>
      <c r="GM195">
        <f t="shared" si="138"/>
        <v>3417.96</v>
      </c>
      <c r="GN195">
        <f t="shared" si="139"/>
        <v>0</v>
      </c>
      <c r="GO195">
        <f t="shared" si="140"/>
        <v>0</v>
      </c>
      <c r="GP195">
        <f t="shared" si="141"/>
        <v>3417.96</v>
      </c>
      <c r="GR195">
        <v>0</v>
      </c>
      <c r="GS195">
        <v>3</v>
      </c>
      <c r="GT195">
        <v>0</v>
      </c>
      <c r="GU195" t="s">
        <v>3</v>
      </c>
      <c r="GV195">
        <f t="shared" si="142"/>
        <v>0</v>
      </c>
      <c r="GW195">
        <v>1</v>
      </c>
      <c r="GX195">
        <f t="shared" si="143"/>
        <v>0</v>
      </c>
      <c r="HA195">
        <v>0</v>
      </c>
      <c r="HB195">
        <v>0</v>
      </c>
      <c r="HC195">
        <f t="shared" si="144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C196">
        <f>ROW(SmtRes!A21)</f>
        <v>21</v>
      </c>
      <c r="D196">
        <f>ROW(EtalonRes!A21)</f>
        <v>21</v>
      </c>
      <c r="E196" t="s">
        <v>216</v>
      </c>
      <c r="F196" t="s">
        <v>217</v>
      </c>
      <c r="G196" t="s">
        <v>218</v>
      </c>
      <c r="H196" t="s">
        <v>219</v>
      </c>
      <c r="I196">
        <v>2</v>
      </c>
      <c r="J196">
        <v>0</v>
      </c>
      <c r="K196">
        <v>2</v>
      </c>
      <c r="O196">
        <f t="shared" si="105"/>
        <v>98.77</v>
      </c>
      <c r="P196">
        <f t="shared" si="106"/>
        <v>0</v>
      </c>
      <c r="Q196">
        <f t="shared" si="107"/>
        <v>0</v>
      </c>
      <c r="R196">
        <f t="shared" si="108"/>
        <v>0</v>
      </c>
      <c r="S196">
        <f t="shared" si="109"/>
        <v>98.77</v>
      </c>
      <c r="T196">
        <f t="shared" si="110"/>
        <v>0</v>
      </c>
      <c r="U196">
        <f t="shared" si="111"/>
        <v>0.24</v>
      </c>
      <c r="V196">
        <f t="shared" si="112"/>
        <v>0</v>
      </c>
      <c r="W196">
        <f t="shared" si="113"/>
        <v>0</v>
      </c>
      <c r="X196">
        <f t="shared" si="114"/>
        <v>69.14</v>
      </c>
      <c r="Y196">
        <f t="shared" si="115"/>
        <v>40.5</v>
      </c>
      <c r="AA196">
        <v>203446641</v>
      </c>
      <c r="AB196">
        <f t="shared" si="116"/>
        <v>1.8959999999999999</v>
      </c>
      <c r="AC196">
        <f t="shared" si="117"/>
        <v>0</v>
      </c>
      <c r="AD196">
        <f t="shared" si="118"/>
        <v>0</v>
      </c>
      <c r="AE196">
        <f t="shared" si="119"/>
        <v>0</v>
      </c>
      <c r="AF196">
        <f t="shared" si="120"/>
        <v>1.8959999999999999</v>
      </c>
      <c r="AG196">
        <f t="shared" si="121"/>
        <v>0</v>
      </c>
      <c r="AH196">
        <f t="shared" si="122"/>
        <v>0.12</v>
      </c>
      <c r="AI196">
        <f t="shared" si="123"/>
        <v>0</v>
      </c>
      <c r="AJ196">
        <f t="shared" si="124"/>
        <v>0</v>
      </c>
      <c r="AK196">
        <v>2.37</v>
      </c>
      <c r="AL196">
        <v>0</v>
      </c>
      <c r="AM196">
        <v>0</v>
      </c>
      <c r="AN196">
        <v>0</v>
      </c>
      <c r="AO196">
        <v>2.37</v>
      </c>
      <c r="AP196">
        <v>0</v>
      </c>
      <c r="AQ196">
        <v>0.15</v>
      </c>
      <c r="AR196">
        <v>0</v>
      </c>
      <c r="AS196">
        <v>0</v>
      </c>
      <c r="AT196">
        <v>70</v>
      </c>
      <c r="AU196">
        <v>41</v>
      </c>
      <c r="AV196">
        <v>1</v>
      </c>
      <c r="AW196">
        <v>1</v>
      </c>
      <c r="AZ196">
        <v>1</v>
      </c>
      <c r="BA196">
        <v>26.06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4</v>
      </c>
      <c r="BJ196" t="s">
        <v>220</v>
      </c>
      <c r="BM196">
        <v>381</v>
      </c>
      <c r="BN196">
        <v>0</v>
      </c>
      <c r="BO196" t="s">
        <v>3</v>
      </c>
      <c r="BP196">
        <v>0</v>
      </c>
      <c r="BQ196">
        <v>50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70</v>
      </c>
      <c r="CA196">
        <v>41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266</v>
      </c>
      <c r="CO196">
        <v>0</v>
      </c>
      <c r="CP196">
        <f t="shared" si="125"/>
        <v>98.77</v>
      </c>
      <c r="CQ196">
        <f t="shared" si="126"/>
        <v>0</v>
      </c>
      <c r="CR196">
        <f t="shared" si="127"/>
        <v>0</v>
      </c>
      <c r="CS196">
        <f t="shared" si="128"/>
        <v>0</v>
      </c>
      <c r="CT196">
        <f t="shared" si="129"/>
        <v>49.51</v>
      </c>
      <c r="CU196">
        <f t="shared" si="130"/>
        <v>0</v>
      </c>
      <c r="CV196">
        <f t="shared" si="131"/>
        <v>0.12</v>
      </c>
      <c r="CW196">
        <f t="shared" si="132"/>
        <v>0</v>
      </c>
      <c r="CX196">
        <f t="shared" si="133"/>
        <v>0</v>
      </c>
      <c r="CY196">
        <f t="shared" si="134"/>
        <v>69.138999999999996</v>
      </c>
      <c r="CZ196">
        <f t="shared" si="135"/>
        <v>40.495699999999999</v>
      </c>
      <c r="DC196" t="s">
        <v>3</v>
      </c>
      <c r="DD196" t="s">
        <v>3</v>
      </c>
      <c r="DE196" t="s">
        <v>3</v>
      </c>
      <c r="DF196" t="s">
        <v>3</v>
      </c>
      <c r="DG196" t="s">
        <v>175</v>
      </c>
      <c r="DH196" t="s">
        <v>3</v>
      </c>
      <c r="DI196" t="s">
        <v>175</v>
      </c>
      <c r="DJ196" t="s">
        <v>3</v>
      </c>
      <c r="DK196" t="s">
        <v>3</v>
      </c>
      <c r="DL196" t="s">
        <v>3</v>
      </c>
      <c r="DM196" t="s">
        <v>3</v>
      </c>
      <c r="DN196">
        <v>75</v>
      </c>
      <c r="DO196">
        <v>70</v>
      </c>
      <c r="DP196">
        <v>1</v>
      </c>
      <c r="DQ196">
        <v>1</v>
      </c>
      <c r="DU196">
        <v>1013</v>
      </c>
      <c r="DV196" t="s">
        <v>219</v>
      </c>
      <c r="DW196" t="s">
        <v>219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148641029</v>
      </c>
      <c r="EF196">
        <v>50</v>
      </c>
      <c r="EG196" t="s">
        <v>170</v>
      </c>
      <c r="EH196">
        <v>0</v>
      </c>
      <c r="EI196" t="s">
        <v>3</v>
      </c>
      <c r="EJ196">
        <v>4</v>
      </c>
      <c r="EK196">
        <v>381</v>
      </c>
      <c r="EL196" t="s">
        <v>176</v>
      </c>
      <c r="EM196" t="s">
        <v>177</v>
      </c>
      <c r="EO196" t="s">
        <v>178</v>
      </c>
      <c r="EQ196">
        <v>131072</v>
      </c>
      <c r="ER196">
        <v>2.37</v>
      </c>
      <c r="ES196">
        <v>0</v>
      </c>
      <c r="ET196">
        <v>0</v>
      </c>
      <c r="EU196">
        <v>0</v>
      </c>
      <c r="EV196">
        <v>2.37</v>
      </c>
      <c r="EW196">
        <v>0.15</v>
      </c>
      <c r="EX196">
        <v>0</v>
      </c>
      <c r="EY196">
        <v>0</v>
      </c>
      <c r="FQ196">
        <v>0</v>
      </c>
      <c r="FR196">
        <f t="shared" si="136"/>
        <v>0</v>
      </c>
      <c r="FS196">
        <v>0</v>
      </c>
      <c r="FX196">
        <v>75</v>
      </c>
      <c r="FY196">
        <v>70</v>
      </c>
      <c r="GA196" t="s">
        <v>3</v>
      </c>
      <c r="GD196">
        <v>0</v>
      </c>
      <c r="GF196">
        <v>1779724524</v>
      </c>
      <c r="GG196">
        <v>2</v>
      </c>
      <c r="GH196">
        <v>1</v>
      </c>
      <c r="GI196">
        <v>2</v>
      </c>
      <c r="GJ196">
        <v>0</v>
      </c>
      <c r="GK196">
        <f>ROUND(R196*(R12)/100,2)</f>
        <v>0</v>
      </c>
      <c r="GL196">
        <f t="shared" si="137"/>
        <v>0</v>
      </c>
      <c r="GM196">
        <f t="shared" si="138"/>
        <v>208.41</v>
      </c>
      <c r="GN196">
        <f t="shared" si="139"/>
        <v>0</v>
      </c>
      <c r="GO196">
        <f t="shared" si="140"/>
        <v>0</v>
      </c>
      <c r="GP196">
        <f t="shared" si="141"/>
        <v>208.41</v>
      </c>
      <c r="GR196">
        <v>0</v>
      </c>
      <c r="GS196">
        <v>3</v>
      </c>
      <c r="GT196">
        <v>0</v>
      </c>
      <c r="GU196" t="s">
        <v>3</v>
      </c>
      <c r="GV196">
        <f t="shared" si="142"/>
        <v>0</v>
      </c>
      <c r="GW196">
        <v>1</v>
      </c>
      <c r="GX196">
        <f t="shared" si="143"/>
        <v>0</v>
      </c>
      <c r="HA196">
        <v>0</v>
      </c>
      <c r="HB196">
        <v>0</v>
      </c>
      <c r="HC196">
        <f t="shared" si="144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C197">
        <f>ROW(SmtRes!A22)</f>
        <v>22</v>
      </c>
      <c r="D197">
        <f>ROW(EtalonRes!A22)</f>
        <v>22</v>
      </c>
      <c r="E197" t="s">
        <v>221</v>
      </c>
      <c r="F197" t="s">
        <v>222</v>
      </c>
      <c r="G197" t="s">
        <v>223</v>
      </c>
      <c r="H197" t="s">
        <v>224</v>
      </c>
      <c r="I197">
        <v>1</v>
      </c>
      <c r="J197">
        <v>0</v>
      </c>
      <c r="K197">
        <v>1</v>
      </c>
      <c r="O197">
        <f t="shared" si="105"/>
        <v>593.91</v>
      </c>
      <c r="P197">
        <f t="shared" si="106"/>
        <v>0</v>
      </c>
      <c r="Q197">
        <f t="shared" si="107"/>
        <v>0</v>
      </c>
      <c r="R197">
        <f t="shared" si="108"/>
        <v>0</v>
      </c>
      <c r="S197">
        <f t="shared" si="109"/>
        <v>593.91</v>
      </c>
      <c r="T197">
        <f t="shared" si="110"/>
        <v>0</v>
      </c>
      <c r="U197">
        <f t="shared" si="111"/>
        <v>1.4400000000000002</v>
      </c>
      <c r="V197">
        <f t="shared" si="112"/>
        <v>0</v>
      </c>
      <c r="W197">
        <f t="shared" si="113"/>
        <v>0</v>
      </c>
      <c r="X197">
        <f t="shared" si="114"/>
        <v>415.74</v>
      </c>
      <c r="Y197">
        <f t="shared" si="115"/>
        <v>243.5</v>
      </c>
      <c r="AA197">
        <v>203446641</v>
      </c>
      <c r="AB197">
        <f t="shared" si="116"/>
        <v>22.792000000000002</v>
      </c>
      <c r="AC197">
        <f t="shared" si="117"/>
        <v>0</v>
      </c>
      <c r="AD197">
        <f t="shared" si="118"/>
        <v>0</v>
      </c>
      <c r="AE197">
        <f t="shared" si="119"/>
        <v>0</v>
      </c>
      <c r="AF197">
        <f t="shared" si="120"/>
        <v>22.792000000000002</v>
      </c>
      <c r="AG197">
        <f t="shared" si="121"/>
        <v>0</v>
      </c>
      <c r="AH197">
        <f t="shared" si="122"/>
        <v>1.4400000000000002</v>
      </c>
      <c r="AI197">
        <f t="shared" si="123"/>
        <v>0</v>
      </c>
      <c r="AJ197">
        <f t="shared" si="124"/>
        <v>0</v>
      </c>
      <c r="AK197">
        <v>28.49</v>
      </c>
      <c r="AL197">
        <v>0</v>
      </c>
      <c r="AM197">
        <v>0</v>
      </c>
      <c r="AN197">
        <v>0</v>
      </c>
      <c r="AO197">
        <v>28.49</v>
      </c>
      <c r="AP197">
        <v>0</v>
      </c>
      <c r="AQ197">
        <v>1.8</v>
      </c>
      <c r="AR197">
        <v>0</v>
      </c>
      <c r="AS197">
        <v>0</v>
      </c>
      <c r="AT197">
        <v>70</v>
      </c>
      <c r="AU197">
        <v>41</v>
      </c>
      <c r="AV197">
        <v>1</v>
      </c>
      <c r="AW197">
        <v>1</v>
      </c>
      <c r="AZ197">
        <v>1</v>
      </c>
      <c r="BA197">
        <v>26.06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4</v>
      </c>
      <c r="BJ197" t="s">
        <v>225</v>
      </c>
      <c r="BM197">
        <v>381</v>
      </c>
      <c r="BN197">
        <v>0</v>
      </c>
      <c r="BO197" t="s">
        <v>3</v>
      </c>
      <c r="BP197">
        <v>0</v>
      </c>
      <c r="BQ197">
        <v>50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70</v>
      </c>
      <c r="CA197">
        <v>41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266</v>
      </c>
      <c r="CO197">
        <v>0</v>
      </c>
      <c r="CP197">
        <f t="shared" si="125"/>
        <v>593.91</v>
      </c>
      <c r="CQ197">
        <f t="shared" si="126"/>
        <v>0</v>
      </c>
      <c r="CR197">
        <f t="shared" si="127"/>
        <v>0</v>
      </c>
      <c r="CS197">
        <f t="shared" si="128"/>
        <v>0</v>
      </c>
      <c r="CT197">
        <f t="shared" si="129"/>
        <v>593.91</v>
      </c>
      <c r="CU197">
        <f t="shared" si="130"/>
        <v>0</v>
      </c>
      <c r="CV197">
        <f t="shared" si="131"/>
        <v>1.4400000000000002</v>
      </c>
      <c r="CW197">
        <f t="shared" si="132"/>
        <v>0</v>
      </c>
      <c r="CX197">
        <f t="shared" si="133"/>
        <v>0</v>
      </c>
      <c r="CY197">
        <f t="shared" si="134"/>
        <v>415.73699999999997</v>
      </c>
      <c r="CZ197">
        <f t="shared" si="135"/>
        <v>243.50309999999996</v>
      </c>
      <c r="DC197" t="s">
        <v>3</v>
      </c>
      <c r="DD197" t="s">
        <v>3</v>
      </c>
      <c r="DE197" t="s">
        <v>3</v>
      </c>
      <c r="DF197" t="s">
        <v>3</v>
      </c>
      <c r="DG197" t="s">
        <v>175</v>
      </c>
      <c r="DH197" t="s">
        <v>3</v>
      </c>
      <c r="DI197" t="s">
        <v>175</v>
      </c>
      <c r="DJ197" t="s">
        <v>3</v>
      </c>
      <c r="DK197" t="s">
        <v>3</v>
      </c>
      <c r="DL197" t="s">
        <v>3</v>
      </c>
      <c r="DM197" t="s">
        <v>3</v>
      </c>
      <c r="DN197">
        <v>75</v>
      </c>
      <c r="DO197">
        <v>70</v>
      </c>
      <c r="DP197">
        <v>1</v>
      </c>
      <c r="DQ197">
        <v>1</v>
      </c>
      <c r="DU197">
        <v>1013</v>
      </c>
      <c r="DV197" t="s">
        <v>224</v>
      </c>
      <c r="DW197" t="s">
        <v>224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148641029</v>
      </c>
      <c r="EF197">
        <v>50</v>
      </c>
      <c r="EG197" t="s">
        <v>170</v>
      </c>
      <c r="EH197">
        <v>0</v>
      </c>
      <c r="EI197" t="s">
        <v>3</v>
      </c>
      <c r="EJ197">
        <v>4</v>
      </c>
      <c r="EK197">
        <v>381</v>
      </c>
      <c r="EL197" t="s">
        <v>176</v>
      </c>
      <c r="EM197" t="s">
        <v>177</v>
      </c>
      <c r="EO197" t="s">
        <v>178</v>
      </c>
      <c r="EQ197">
        <v>131072</v>
      </c>
      <c r="ER197">
        <v>28.49</v>
      </c>
      <c r="ES197">
        <v>0</v>
      </c>
      <c r="ET197">
        <v>0</v>
      </c>
      <c r="EU197">
        <v>0</v>
      </c>
      <c r="EV197">
        <v>28.49</v>
      </c>
      <c r="EW197">
        <v>1.8</v>
      </c>
      <c r="EX197">
        <v>0</v>
      </c>
      <c r="EY197">
        <v>0</v>
      </c>
      <c r="FQ197">
        <v>0</v>
      </c>
      <c r="FR197">
        <f t="shared" si="136"/>
        <v>0</v>
      </c>
      <c r="FS197">
        <v>0</v>
      </c>
      <c r="FX197">
        <v>75</v>
      </c>
      <c r="FY197">
        <v>70</v>
      </c>
      <c r="GA197" t="s">
        <v>3</v>
      </c>
      <c r="GD197">
        <v>0</v>
      </c>
      <c r="GF197">
        <v>298827655</v>
      </c>
      <c r="GG197">
        <v>2</v>
      </c>
      <c r="GH197">
        <v>1</v>
      </c>
      <c r="GI197">
        <v>2</v>
      </c>
      <c r="GJ197">
        <v>0</v>
      </c>
      <c r="GK197">
        <f>ROUND(R197*(R12)/100,2)</f>
        <v>0</v>
      </c>
      <c r="GL197">
        <f t="shared" si="137"/>
        <v>0</v>
      </c>
      <c r="GM197">
        <f t="shared" si="138"/>
        <v>1253.1500000000001</v>
      </c>
      <c r="GN197">
        <f t="shared" si="139"/>
        <v>0</v>
      </c>
      <c r="GO197">
        <f t="shared" si="140"/>
        <v>0</v>
      </c>
      <c r="GP197">
        <f t="shared" si="141"/>
        <v>1253.1500000000001</v>
      </c>
      <c r="GR197">
        <v>0</v>
      </c>
      <c r="GS197">
        <v>3</v>
      </c>
      <c r="GT197">
        <v>0</v>
      </c>
      <c r="GU197" t="s">
        <v>3</v>
      </c>
      <c r="GV197">
        <f t="shared" si="142"/>
        <v>0</v>
      </c>
      <c r="GW197">
        <v>1</v>
      </c>
      <c r="GX197">
        <f t="shared" si="143"/>
        <v>0</v>
      </c>
      <c r="HA197">
        <v>0</v>
      </c>
      <c r="HB197">
        <v>0</v>
      </c>
      <c r="HC197">
        <f t="shared" si="144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C198">
        <f>ROW(SmtRes!A23)</f>
        <v>23</v>
      </c>
      <c r="D198">
        <f>ROW(EtalonRes!A23)</f>
        <v>23</v>
      </c>
      <c r="E198" t="s">
        <v>226</v>
      </c>
      <c r="F198" t="s">
        <v>227</v>
      </c>
      <c r="G198" t="s">
        <v>228</v>
      </c>
      <c r="H198" t="s">
        <v>229</v>
      </c>
      <c r="I198">
        <v>1</v>
      </c>
      <c r="J198">
        <v>0</v>
      </c>
      <c r="K198">
        <v>1</v>
      </c>
      <c r="O198">
        <f t="shared" si="105"/>
        <v>2536.6799999999998</v>
      </c>
      <c r="P198">
        <f t="shared" si="106"/>
        <v>0</v>
      </c>
      <c r="Q198">
        <f t="shared" si="107"/>
        <v>0</v>
      </c>
      <c r="R198">
        <f t="shared" si="108"/>
        <v>0</v>
      </c>
      <c r="S198">
        <f t="shared" si="109"/>
        <v>2536.6799999999998</v>
      </c>
      <c r="T198">
        <f t="shared" si="110"/>
        <v>0</v>
      </c>
      <c r="U198">
        <f t="shared" si="111"/>
        <v>6.48</v>
      </c>
      <c r="V198">
        <f t="shared" si="112"/>
        <v>0</v>
      </c>
      <c r="W198">
        <f t="shared" si="113"/>
        <v>0</v>
      </c>
      <c r="X198">
        <f t="shared" si="114"/>
        <v>1775.68</v>
      </c>
      <c r="Y198">
        <f t="shared" si="115"/>
        <v>1040.04</v>
      </c>
      <c r="AA198">
        <v>203446641</v>
      </c>
      <c r="AB198">
        <f t="shared" si="116"/>
        <v>97.335999999999999</v>
      </c>
      <c r="AC198">
        <f t="shared" si="117"/>
        <v>0</v>
      </c>
      <c r="AD198">
        <f t="shared" si="118"/>
        <v>0</v>
      </c>
      <c r="AE198">
        <f t="shared" si="119"/>
        <v>0</v>
      </c>
      <c r="AF198">
        <f t="shared" si="120"/>
        <v>97.335999999999999</v>
      </c>
      <c r="AG198">
        <f t="shared" si="121"/>
        <v>0</v>
      </c>
      <c r="AH198">
        <f t="shared" si="122"/>
        <v>6.48</v>
      </c>
      <c r="AI198">
        <f t="shared" si="123"/>
        <v>0</v>
      </c>
      <c r="AJ198">
        <f t="shared" si="124"/>
        <v>0</v>
      </c>
      <c r="AK198">
        <v>121.67</v>
      </c>
      <c r="AL198">
        <v>0</v>
      </c>
      <c r="AM198">
        <v>0</v>
      </c>
      <c r="AN198">
        <v>0</v>
      </c>
      <c r="AO198">
        <v>121.67</v>
      </c>
      <c r="AP198">
        <v>0</v>
      </c>
      <c r="AQ198">
        <v>8.1</v>
      </c>
      <c r="AR198">
        <v>0</v>
      </c>
      <c r="AS198">
        <v>0</v>
      </c>
      <c r="AT198">
        <v>70</v>
      </c>
      <c r="AU198">
        <v>41</v>
      </c>
      <c r="AV198">
        <v>1</v>
      </c>
      <c r="AW198">
        <v>1</v>
      </c>
      <c r="AZ198">
        <v>1</v>
      </c>
      <c r="BA198">
        <v>26.06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4</v>
      </c>
      <c r="BJ198" t="s">
        <v>230</v>
      </c>
      <c r="BM198">
        <v>381</v>
      </c>
      <c r="BN198">
        <v>0</v>
      </c>
      <c r="BO198" t="s">
        <v>3</v>
      </c>
      <c r="BP198">
        <v>0</v>
      </c>
      <c r="BQ198">
        <v>50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70</v>
      </c>
      <c r="CA198">
        <v>41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266</v>
      </c>
      <c r="CO198">
        <v>0</v>
      </c>
      <c r="CP198">
        <f t="shared" si="125"/>
        <v>2536.6799999999998</v>
      </c>
      <c r="CQ198">
        <f t="shared" si="126"/>
        <v>0</v>
      </c>
      <c r="CR198">
        <f t="shared" si="127"/>
        <v>0</v>
      </c>
      <c r="CS198">
        <f t="shared" si="128"/>
        <v>0</v>
      </c>
      <c r="CT198">
        <f t="shared" si="129"/>
        <v>2536.6799999999998</v>
      </c>
      <c r="CU198">
        <f t="shared" si="130"/>
        <v>0</v>
      </c>
      <c r="CV198">
        <f t="shared" si="131"/>
        <v>6.48</v>
      </c>
      <c r="CW198">
        <f t="shared" si="132"/>
        <v>0</v>
      </c>
      <c r="CX198">
        <f t="shared" si="133"/>
        <v>0</v>
      </c>
      <c r="CY198">
        <f t="shared" si="134"/>
        <v>1775.6759999999997</v>
      </c>
      <c r="CZ198">
        <f t="shared" si="135"/>
        <v>1040.0387999999998</v>
      </c>
      <c r="DC198" t="s">
        <v>3</v>
      </c>
      <c r="DD198" t="s">
        <v>3</v>
      </c>
      <c r="DE198" t="s">
        <v>3</v>
      </c>
      <c r="DF198" t="s">
        <v>3</v>
      </c>
      <c r="DG198" t="s">
        <v>175</v>
      </c>
      <c r="DH198" t="s">
        <v>3</v>
      </c>
      <c r="DI198" t="s">
        <v>175</v>
      </c>
      <c r="DJ198" t="s">
        <v>3</v>
      </c>
      <c r="DK198" t="s">
        <v>3</v>
      </c>
      <c r="DL198" t="s">
        <v>3</v>
      </c>
      <c r="DM198" t="s">
        <v>3</v>
      </c>
      <c r="DN198">
        <v>75</v>
      </c>
      <c r="DO198">
        <v>70</v>
      </c>
      <c r="DP198">
        <v>1</v>
      </c>
      <c r="DQ198">
        <v>1</v>
      </c>
      <c r="DU198">
        <v>1013</v>
      </c>
      <c r="DV198" t="s">
        <v>229</v>
      </c>
      <c r="DW198" t="s">
        <v>229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148641029</v>
      </c>
      <c r="EF198">
        <v>50</v>
      </c>
      <c r="EG198" t="s">
        <v>170</v>
      </c>
      <c r="EH198">
        <v>0</v>
      </c>
      <c r="EI198" t="s">
        <v>3</v>
      </c>
      <c r="EJ198">
        <v>4</v>
      </c>
      <c r="EK198">
        <v>381</v>
      </c>
      <c r="EL198" t="s">
        <v>176</v>
      </c>
      <c r="EM198" t="s">
        <v>177</v>
      </c>
      <c r="EO198" t="s">
        <v>178</v>
      </c>
      <c r="EQ198">
        <v>131072</v>
      </c>
      <c r="ER198">
        <v>121.67</v>
      </c>
      <c r="ES198">
        <v>0</v>
      </c>
      <c r="ET198">
        <v>0</v>
      </c>
      <c r="EU198">
        <v>0</v>
      </c>
      <c r="EV198">
        <v>121.67</v>
      </c>
      <c r="EW198">
        <v>8.1</v>
      </c>
      <c r="EX198">
        <v>0</v>
      </c>
      <c r="EY198">
        <v>0</v>
      </c>
      <c r="FQ198">
        <v>0</v>
      </c>
      <c r="FR198">
        <f t="shared" si="136"/>
        <v>0</v>
      </c>
      <c r="FS198">
        <v>0</v>
      </c>
      <c r="FX198">
        <v>75</v>
      </c>
      <c r="FY198">
        <v>70</v>
      </c>
      <c r="GA198" t="s">
        <v>3</v>
      </c>
      <c r="GD198">
        <v>0</v>
      </c>
      <c r="GF198">
        <v>-1953541553</v>
      </c>
      <c r="GG198">
        <v>2</v>
      </c>
      <c r="GH198">
        <v>1</v>
      </c>
      <c r="GI198">
        <v>2</v>
      </c>
      <c r="GJ198">
        <v>0</v>
      </c>
      <c r="GK198">
        <f>ROUND(R198*(R12)/100,2)</f>
        <v>0</v>
      </c>
      <c r="GL198">
        <f t="shared" si="137"/>
        <v>0</v>
      </c>
      <c r="GM198">
        <f t="shared" si="138"/>
        <v>5352.4</v>
      </c>
      <c r="GN198">
        <f t="shared" si="139"/>
        <v>0</v>
      </c>
      <c r="GO198">
        <f t="shared" si="140"/>
        <v>0</v>
      </c>
      <c r="GP198">
        <f t="shared" si="141"/>
        <v>5352.4</v>
      </c>
      <c r="GR198">
        <v>0</v>
      </c>
      <c r="GS198">
        <v>3</v>
      </c>
      <c r="GT198">
        <v>0</v>
      </c>
      <c r="GU198" t="s">
        <v>3</v>
      </c>
      <c r="GV198">
        <f t="shared" si="142"/>
        <v>0</v>
      </c>
      <c r="GW198">
        <v>1</v>
      </c>
      <c r="GX198">
        <f t="shared" si="143"/>
        <v>0</v>
      </c>
      <c r="HA198">
        <v>0</v>
      </c>
      <c r="HB198">
        <v>0</v>
      </c>
      <c r="HC198">
        <f t="shared" si="144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17</v>
      </c>
      <c r="B199">
        <v>1</v>
      </c>
      <c r="C199">
        <f>ROW(SmtRes!A24)</f>
        <v>24</v>
      </c>
      <c r="D199">
        <f>ROW(EtalonRes!A24)</f>
        <v>24</v>
      </c>
      <c r="E199" t="s">
        <v>231</v>
      </c>
      <c r="F199" t="s">
        <v>232</v>
      </c>
      <c r="G199" t="s">
        <v>233</v>
      </c>
      <c r="H199" t="s">
        <v>229</v>
      </c>
      <c r="I199">
        <v>3</v>
      </c>
      <c r="J199">
        <v>0</v>
      </c>
      <c r="K199">
        <v>3</v>
      </c>
      <c r="O199">
        <f t="shared" si="105"/>
        <v>2688.09</v>
      </c>
      <c r="P199">
        <f t="shared" si="106"/>
        <v>0</v>
      </c>
      <c r="Q199">
        <f t="shared" si="107"/>
        <v>0</v>
      </c>
      <c r="R199">
        <f t="shared" si="108"/>
        <v>0</v>
      </c>
      <c r="S199">
        <f t="shared" si="109"/>
        <v>2688.09</v>
      </c>
      <c r="T199">
        <f t="shared" si="110"/>
        <v>0</v>
      </c>
      <c r="U199">
        <f t="shared" si="111"/>
        <v>6.48</v>
      </c>
      <c r="V199">
        <f t="shared" si="112"/>
        <v>0</v>
      </c>
      <c r="W199">
        <f t="shared" si="113"/>
        <v>0</v>
      </c>
      <c r="X199">
        <f t="shared" si="114"/>
        <v>1881.66</v>
      </c>
      <c r="Y199">
        <f t="shared" si="115"/>
        <v>1102.1199999999999</v>
      </c>
      <c r="AA199">
        <v>203446641</v>
      </c>
      <c r="AB199">
        <f t="shared" si="116"/>
        <v>34.384</v>
      </c>
      <c r="AC199">
        <f t="shared" si="117"/>
        <v>0</v>
      </c>
      <c r="AD199">
        <f t="shared" si="118"/>
        <v>0</v>
      </c>
      <c r="AE199">
        <f t="shared" si="119"/>
        <v>0</v>
      </c>
      <c r="AF199">
        <f t="shared" si="120"/>
        <v>34.384</v>
      </c>
      <c r="AG199">
        <f t="shared" si="121"/>
        <v>0</v>
      </c>
      <c r="AH199">
        <f t="shared" si="122"/>
        <v>2.16</v>
      </c>
      <c r="AI199">
        <f t="shared" si="123"/>
        <v>0</v>
      </c>
      <c r="AJ199">
        <f t="shared" si="124"/>
        <v>0</v>
      </c>
      <c r="AK199">
        <v>42.98</v>
      </c>
      <c r="AL199">
        <v>0</v>
      </c>
      <c r="AM199">
        <v>0</v>
      </c>
      <c r="AN199">
        <v>0</v>
      </c>
      <c r="AO199">
        <v>42.98</v>
      </c>
      <c r="AP199">
        <v>0</v>
      </c>
      <c r="AQ199">
        <v>2.7</v>
      </c>
      <c r="AR199">
        <v>0</v>
      </c>
      <c r="AS199">
        <v>0</v>
      </c>
      <c r="AT199">
        <v>70</v>
      </c>
      <c r="AU199">
        <v>41</v>
      </c>
      <c r="AV199">
        <v>1</v>
      </c>
      <c r="AW199">
        <v>1</v>
      </c>
      <c r="AZ199">
        <v>1</v>
      </c>
      <c r="BA199">
        <v>26.06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4</v>
      </c>
      <c r="BJ199" t="s">
        <v>234</v>
      </c>
      <c r="BM199">
        <v>381</v>
      </c>
      <c r="BN199">
        <v>0</v>
      </c>
      <c r="BO199" t="s">
        <v>3</v>
      </c>
      <c r="BP199">
        <v>0</v>
      </c>
      <c r="BQ199">
        <v>50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70</v>
      </c>
      <c r="CA199">
        <v>41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266</v>
      </c>
      <c r="CO199">
        <v>0</v>
      </c>
      <c r="CP199">
        <f t="shared" si="125"/>
        <v>2688.09</v>
      </c>
      <c r="CQ199">
        <f t="shared" si="126"/>
        <v>0</v>
      </c>
      <c r="CR199">
        <f t="shared" si="127"/>
        <v>0</v>
      </c>
      <c r="CS199">
        <f t="shared" si="128"/>
        <v>0</v>
      </c>
      <c r="CT199">
        <f t="shared" si="129"/>
        <v>895.94</v>
      </c>
      <c r="CU199">
        <f t="shared" si="130"/>
        <v>0</v>
      </c>
      <c r="CV199">
        <f t="shared" si="131"/>
        <v>2.16</v>
      </c>
      <c r="CW199">
        <f t="shared" si="132"/>
        <v>0</v>
      </c>
      <c r="CX199">
        <f t="shared" si="133"/>
        <v>0</v>
      </c>
      <c r="CY199">
        <f t="shared" si="134"/>
        <v>1881.663</v>
      </c>
      <c r="CZ199">
        <f t="shared" si="135"/>
        <v>1102.1169</v>
      </c>
      <c r="DC199" t="s">
        <v>3</v>
      </c>
      <c r="DD199" t="s">
        <v>3</v>
      </c>
      <c r="DE199" t="s">
        <v>3</v>
      </c>
      <c r="DF199" t="s">
        <v>3</v>
      </c>
      <c r="DG199" t="s">
        <v>175</v>
      </c>
      <c r="DH199" t="s">
        <v>3</v>
      </c>
      <c r="DI199" t="s">
        <v>175</v>
      </c>
      <c r="DJ199" t="s">
        <v>3</v>
      </c>
      <c r="DK199" t="s">
        <v>3</v>
      </c>
      <c r="DL199" t="s">
        <v>3</v>
      </c>
      <c r="DM199" t="s">
        <v>3</v>
      </c>
      <c r="DN199">
        <v>75</v>
      </c>
      <c r="DO199">
        <v>70</v>
      </c>
      <c r="DP199">
        <v>1</v>
      </c>
      <c r="DQ199">
        <v>1</v>
      </c>
      <c r="DU199">
        <v>1013</v>
      </c>
      <c r="DV199" t="s">
        <v>229</v>
      </c>
      <c r="DW199" t="s">
        <v>229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148641029</v>
      </c>
      <c r="EF199">
        <v>50</v>
      </c>
      <c r="EG199" t="s">
        <v>170</v>
      </c>
      <c r="EH199">
        <v>0</v>
      </c>
      <c r="EI199" t="s">
        <v>3</v>
      </c>
      <c r="EJ199">
        <v>4</v>
      </c>
      <c r="EK199">
        <v>381</v>
      </c>
      <c r="EL199" t="s">
        <v>176</v>
      </c>
      <c r="EM199" t="s">
        <v>177</v>
      </c>
      <c r="EO199" t="s">
        <v>178</v>
      </c>
      <c r="EQ199">
        <v>131072</v>
      </c>
      <c r="ER199">
        <v>42.98</v>
      </c>
      <c r="ES199">
        <v>0</v>
      </c>
      <c r="ET199">
        <v>0</v>
      </c>
      <c r="EU199">
        <v>0</v>
      </c>
      <c r="EV199">
        <v>42.98</v>
      </c>
      <c r="EW199">
        <v>2.7</v>
      </c>
      <c r="EX199">
        <v>0</v>
      </c>
      <c r="EY199">
        <v>0</v>
      </c>
      <c r="FQ199">
        <v>0</v>
      </c>
      <c r="FR199">
        <f t="shared" si="136"/>
        <v>0</v>
      </c>
      <c r="FS199">
        <v>0</v>
      </c>
      <c r="FX199">
        <v>75</v>
      </c>
      <c r="FY199">
        <v>70</v>
      </c>
      <c r="GA199" t="s">
        <v>3</v>
      </c>
      <c r="GD199">
        <v>0</v>
      </c>
      <c r="GF199">
        <v>1013934177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137"/>
        <v>0</v>
      </c>
      <c r="GM199">
        <f t="shared" si="138"/>
        <v>5671.87</v>
      </c>
      <c r="GN199">
        <f t="shared" si="139"/>
        <v>0</v>
      </c>
      <c r="GO199">
        <f t="shared" si="140"/>
        <v>0</v>
      </c>
      <c r="GP199">
        <f t="shared" si="141"/>
        <v>5671.87</v>
      </c>
      <c r="GR199">
        <v>0</v>
      </c>
      <c r="GS199">
        <v>3</v>
      </c>
      <c r="GT199">
        <v>0</v>
      </c>
      <c r="GU199" t="s">
        <v>3</v>
      </c>
      <c r="GV199">
        <f t="shared" si="142"/>
        <v>0</v>
      </c>
      <c r="GW199">
        <v>1</v>
      </c>
      <c r="GX199">
        <f t="shared" si="143"/>
        <v>0</v>
      </c>
      <c r="HA199">
        <v>0</v>
      </c>
      <c r="HB199">
        <v>0</v>
      </c>
      <c r="HC199">
        <f t="shared" si="144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C200">
        <f>ROW(SmtRes!A25)</f>
        <v>25</v>
      </c>
      <c r="D200">
        <f>ROW(EtalonRes!A25)</f>
        <v>25</v>
      </c>
      <c r="E200" t="s">
        <v>235</v>
      </c>
      <c r="F200" t="s">
        <v>236</v>
      </c>
      <c r="G200" t="s">
        <v>237</v>
      </c>
      <c r="H200" t="s">
        <v>229</v>
      </c>
      <c r="I200">
        <v>4</v>
      </c>
      <c r="J200">
        <v>0</v>
      </c>
      <c r="K200">
        <v>4</v>
      </c>
      <c r="O200">
        <f t="shared" si="105"/>
        <v>2541.89</v>
      </c>
      <c r="P200">
        <f t="shared" si="106"/>
        <v>0</v>
      </c>
      <c r="Q200">
        <f t="shared" si="107"/>
        <v>0</v>
      </c>
      <c r="R200">
        <f t="shared" si="108"/>
        <v>0</v>
      </c>
      <c r="S200">
        <f t="shared" si="109"/>
        <v>2541.89</v>
      </c>
      <c r="T200">
        <f t="shared" si="110"/>
        <v>0</v>
      </c>
      <c r="U200">
        <f t="shared" si="111"/>
        <v>5.7600000000000007</v>
      </c>
      <c r="V200">
        <f t="shared" si="112"/>
        <v>0</v>
      </c>
      <c r="W200">
        <f t="shared" si="113"/>
        <v>0</v>
      </c>
      <c r="X200">
        <f t="shared" si="114"/>
        <v>1779.32</v>
      </c>
      <c r="Y200">
        <f t="shared" si="115"/>
        <v>1042.17</v>
      </c>
      <c r="AA200">
        <v>203446641</v>
      </c>
      <c r="AB200">
        <f t="shared" si="116"/>
        <v>24.384</v>
      </c>
      <c r="AC200">
        <f t="shared" si="117"/>
        <v>0</v>
      </c>
      <c r="AD200">
        <f t="shared" si="118"/>
        <v>0</v>
      </c>
      <c r="AE200">
        <f t="shared" si="119"/>
        <v>0</v>
      </c>
      <c r="AF200">
        <f t="shared" si="120"/>
        <v>24.384</v>
      </c>
      <c r="AG200">
        <f t="shared" si="121"/>
        <v>0</v>
      </c>
      <c r="AH200">
        <f t="shared" si="122"/>
        <v>1.4400000000000002</v>
      </c>
      <c r="AI200">
        <f t="shared" si="123"/>
        <v>0</v>
      </c>
      <c r="AJ200">
        <f t="shared" si="124"/>
        <v>0</v>
      </c>
      <c r="AK200">
        <v>30.48</v>
      </c>
      <c r="AL200">
        <v>0</v>
      </c>
      <c r="AM200">
        <v>0</v>
      </c>
      <c r="AN200">
        <v>0</v>
      </c>
      <c r="AO200">
        <v>30.48</v>
      </c>
      <c r="AP200">
        <v>0</v>
      </c>
      <c r="AQ200">
        <v>1.8</v>
      </c>
      <c r="AR200">
        <v>0</v>
      </c>
      <c r="AS200">
        <v>0</v>
      </c>
      <c r="AT200">
        <v>70</v>
      </c>
      <c r="AU200">
        <v>41</v>
      </c>
      <c r="AV200">
        <v>1</v>
      </c>
      <c r="AW200">
        <v>1</v>
      </c>
      <c r="AZ200">
        <v>1</v>
      </c>
      <c r="BA200">
        <v>26.06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4</v>
      </c>
      <c r="BJ200" t="s">
        <v>238</v>
      </c>
      <c r="BM200">
        <v>381</v>
      </c>
      <c r="BN200">
        <v>0</v>
      </c>
      <c r="BO200" t="s">
        <v>3</v>
      </c>
      <c r="BP200">
        <v>0</v>
      </c>
      <c r="BQ200">
        <v>50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70</v>
      </c>
      <c r="CA200">
        <v>41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266</v>
      </c>
      <c r="CO200">
        <v>0</v>
      </c>
      <c r="CP200">
        <f t="shared" si="125"/>
        <v>2541.89</v>
      </c>
      <c r="CQ200">
        <f t="shared" si="126"/>
        <v>0</v>
      </c>
      <c r="CR200">
        <f t="shared" si="127"/>
        <v>0</v>
      </c>
      <c r="CS200">
        <f t="shared" si="128"/>
        <v>0</v>
      </c>
      <c r="CT200">
        <f t="shared" si="129"/>
        <v>635.34</v>
      </c>
      <c r="CU200">
        <f t="shared" si="130"/>
        <v>0</v>
      </c>
      <c r="CV200">
        <f t="shared" si="131"/>
        <v>1.4400000000000002</v>
      </c>
      <c r="CW200">
        <f t="shared" si="132"/>
        <v>0</v>
      </c>
      <c r="CX200">
        <f t="shared" si="133"/>
        <v>0</v>
      </c>
      <c r="CY200">
        <f t="shared" si="134"/>
        <v>1779.3229999999999</v>
      </c>
      <c r="CZ200">
        <f t="shared" si="135"/>
        <v>1042.1749</v>
      </c>
      <c r="DC200" t="s">
        <v>3</v>
      </c>
      <c r="DD200" t="s">
        <v>3</v>
      </c>
      <c r="DE200" t="s">
        <v>3</v>
      </c>
      <c r="DF200" t="s">
        <v>3</v>
      </c>
      <c r="DG200" t="s">
        <v>175</v>
      </c>
      <c r="DH200" t="s">
        <v>3</v>
      </c>
      <c r="DI200" t="s">
        <v>175</v>
      </c>
      <c r="DJ200" t="s">
        <v>3</v>
      </c>
      <c r="DK200" t="s">
        <v>3</v>
      </c>
      <c r="DL200" t="s">
        <v>3</v>
      </c>
      <c r="DM200" t="s">
        <v>3</v>
      </c>
      <c r="DN200">
        <v>75</v>
      </c>
      <c r="DO200">
        <v>70</v>
      </c>
      <c r="DP200">
        <v>1</v>
      </c>
      <c r="DQ200">
        <v>1</v>
      </c>
      <c r="DU200">
        <v>1013</v>
      </c>
      <c r="DV200" t="s">
        <v>229</v>
      </c>
      <c r="DW200" t="s">
        <v>229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148641029</v>
      </c>
      <c r="EF200">
        <v>50</v>
      </c>
      <c r="EG200" t="s">
        <v>170</v>
      </c>
      <c r="EH200">
        <v>0</v>
      </c>
      <c r="EI200" t="s">
        <v>3</v>
      </c>
      <c r="EJ200">
        <v>4</v>
      </c>
      <c r="EK200">
        <v>381</v>
      </c>
      <c r="EL200" t="s">
        <v>176</v>
      </c>
      <c r="EM200" t="s">
        <v>177</v>
      </c>
      <c r="EO200" t="s">
        <v>178</v>
      </c>
      <c r="EQ200">
        <v>131072</v>
      </c>
      <c r="ER200">
        <v>30.48</v>
      </c>
      <c r="ES200">
        <v>0</v>
      </c>
      <c r="ET200">
        <v>0</v>
      </c>
      <c r="EU200">
        <v>0</v>
      </c>
      <c r="EV200">
        <v>30.48</v>
      </c>
      <c r="EW200">
        <v>1.8</v>
      </c>
      <c r="EX200">
        <v>0</v>
      </c>
      <c r="EY200">
        <v>0</v>
      </c>
      <c r="FQ200">
        <v>0</v>
      </c>
      <c r="FR200">
        <f t="shared" si="136"/>
        <v>0</v>
      </c>
      <c r="FS200">
        <v>0</v>
      </c>
      <c r="FX200">
        <v>75</v>
      </c>
      <c r="FY200">
        <v>70</v>
      </c>
      <c r="GA200" t="s">
        <v>3</v>
      </c>
      <c r="GD200">
        <v>0</v>
      </c>
      <c r="GF200">
        <v>2135589734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137"/>
        <v>0</v>
      </c>
      <c r="GM200">
        <f t="shared" si="138"/>
        <v>5363.38</v>
      </c>
      <c r="GN200">
        <f t="shared" si="139"/>
        <v>0</v>
      </c>
      <c r="GO200">
        <f t="shared" si="140"/>
        <v>0</v>
      </c>
      <c r="GP200">
        <f t="shared" si="141"/>
        <v>5363.38</v>
      </c>
      <c r="GR200">
        <v>0</v>
      </c>
      <c r="GS200">
        <v>3</v>
      </c>
      <c r="GT200">
        <v>0</v>
      </c>
      <c r="GU200" t="s">
        <v>3</v>
      </c>
      <c r="GV200">
        <f t="shared" si="142"/>
        <v>0</v>
      </c>
      <c r="GW200">
        <v>1</v>
      </c>
      <c r="GX200">
        <f t="shared" si="143"/>
        <v>0</v>
      </c>
      <c r="HA200">
        <v>0</v>
      </c>
      <c r="HB200">
        <v>0</v>
      </c>
      <c r="HC200">
        <f t="shared" si="144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17</v>
      </c>
      <c r="B201">
        <v>1</v>
      </c>
      <c r="C201">
        <f>ROW(SmtRes!A26)</f>
        <v>26</v>
      </c>
      <c r="D201">
        <f>ROW(EtalonRes!A26)</f>
        <v>26</v>
      </c>
      <c r="E201" t="s">
        <v>239</v>
      </c>
      <c r="F201" t="s">
        <v>240</v>
      </c>
      <c r="G201" t="s">
        <v>241</v>
      </c>
      <c r="H201" t="s">
        <v>229</v>
      </c>
      <c r="I201">
        <v>1</v>
      </c>
      <c r="J201">
        <v>0</v>
      </c>
      <c r="K201">
        <v>1</v>
      </c>
      <c r="O201">
        <f t="shared" si="105"/>
        <v>592.6</v>
      </c>
      <c r="P201">
        <f t="shared" si="106"/>
        <v>0</v>
      </c>
      <c r="Q201">
        <f t="shared" si="107"/>
        <v>0</v>
      </c>
      <c r="R201">
        <f t="shared" si="108"/>
        <v>0</v>
      </c>
      <c r="S201">
        <f t="shared" si="109"/>
        <v>592.6</v>
      </c>
      <c r="T201">
        <f t="shared" si="110"/>
        <v>0</v>
      </c>
      <c r="U201">
        <f t="shared" si="111"/>
        <v>1.4400000000000002</v>
      </c>
      <c r="V201">
        <f t="shared" si="112"/>
        <v>0</v>
      </c>
      <c r="W201">
        <f t="shared" si="113"/>
        <v>0</v>
      </c>
      <c r="X201">
        <f t="shared" si="114"/>
        <v>414.82</v>
      </c>
      <c r="Y201">
        <f t="shared" si="115"/>
        <v>242.97</v>
      </c>
      <c r="AA201">
        <v>203446641</v>
      </c>
      <c r="AB201">
        <f t="shared" si="116"/>
        <v>22.736000000000001</v>
      </c>
      <c r="AC201">
        <f t="shared" si="117"/>
        <v>0</v>
      </c>
      <c r="AD201">
        <f t="shared" si="118"/>
        <v>0</v>
      </c>
      <c r="AE201">
        <f t="shared" si="119"/>
        <v>0</v>
      </c>
      <c r="AF201">
        <f t="shared" si="120"/>
        <v>22.736000000000001</v>
      </c>
      <c r="AG201">
        <f t="shared" si="121"/>
        <v>0</v>
      </c>
      <c r="AH201">
        <f t="shared" si="122"/>
        <v>1.4400000000000002</v>
      </c>
      <c r="AI201">
        <f t="shared" si="123"/>
        <v>0</v>
      </c>
      <c r="AJ201">
        <f t="shared" si="124"/>
        <v>0</v>
      </c>
      <c r="AK201">
        <v>28.42</v>
      </c>
      <c r="AL201">
        <v>0</v>
      </c>
      <c r="AM201">
        <v>0</v>
      </c>
      <c r="AN201">
        <v>0</v>
      </c>
      <c r="AO201">
        <v>28.42</v>
      </c>
      <c r="AP201">
        <v>0</v>
      </c>
      <c r="AQ201">
        <v>1.8</v>
      </c>
      <c r="AR201">
        <v>0</v>
      </c>
      <c r="AS201">
        <v>0</v>
      </c>
      <c r="AT201">
        <v>70</v>
      </c>
      <c r="AU201">
        <v>41</v>
      </c>
      <c r="AV201">
        <v>1</v>
      </c>
      <c r="AW201">
        <v>1</v>
      </c>
      <c r="AZ201">
        <v>1</v>
      </c>
      <c r="BA201">
        <v>26.06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4</v>
      </c>
      <c r="BJ201" t="s">
        <v>242</v>
      </c>
      <c r="BM201">
        <v>381</v>
      </c>
      <c r="BN201">
        <v>0</v>
      </c>
      <c r="BO201" t="s">
        <v>3</v>
      </c>
      <c r="BP201">
        <v>0</v>
      </c>
      <c r="BQ201">
        <v>50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70</v>
      </c>
      <c r="CA201">
        <v>41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266</v>
      </c>
      <c r="CO201">
        <v>0</v>
      </c>
      <c r="CP201">
        <f t="shared" si="125"/>
        <v>592.6</v>
      </c>
      <c r="CQ201">
        <f t="shared" si="126"/>
        <v>0</v>
      </c>
      <c r="CR201">
        <f t="shared" si="127"/>
        <v>0</v>
      </c>
      <c r="CS201">
        <f t="shared" si="128"/>
        <v>0</v>
      </c>
      <c r="CT201">
        <f t="shared" si="129"/>
        <v>592.6</v>
      </c>
      <c r="CU201">
        <f t="shared" si="130"/>
        <v>0</v>
      </c>
      <c r="CV201">
        <f t="shared" si="131"/>
        <v>1.4400000000000002</v>
      </c>
      <c r="CW201">
        <f t="shared" si="132"/>
        <v>0</v>
      </c>
      <c r="CX201">
        <f t="shared" si="133"/>
        <v>0</v>
      </c>
      <c r="CY201">
        <f t="shared" si="134"/>
        <v>414.82</v>
      </c>
      <c r="CZ201">
        <f t="shared" si="135"/>
        <v>242.96600000000001</v>
      </c>
      <c r="DC201" t="s">
        <v>3</v>
      </c>
      <c r="DD201" t="s">
        <v>3</v>
      </c>
      <c r="DE201" t="s">
        <v>3</v>
      </c>
      <c r="DF201" t="s">
        <v>3</v>
      </c>
      <c r="DG201" t="s">
        <v>175</v>
      </c>
      <c r="DH201" t="s">
        <v>3</v>
      </c>
      <c r="DI201" t="s">
        <v>175</v>
      </c>
      <c r="DJ201" t="s">
        <v>3</v>
      </c>
      <c r="DK201" t="s">
        <v>3</v>
      </c>
      <c r="DL201" t="s">
        <v>3</v>
      </c>
      <c r="DM201" t="s">
        <v>3</v>
      </c>
      <c r="DN201">
        <v>75</v>
      </c>
      <c r="DO201">
        <v>70</v>
      </c>
      <c r="DP201">
        <v>1</v>
      </c>
      <c r="DQ201">
        <v>1</v>
      </c>
      <c r="DU201">
        <v>1013</v>
      </c>
      <c r="DV201" t="s">
        <v>229</v>
      </c>
      <c r="DW201" t="s">
        <v>229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148641029</v>
      </c>
      <c r="EF201">
        <v>50</v>
      </c>
      <c r="EG201" t="s">
        <v>170</v>
      </c>
      <c r="EH201">
        <v>0</v>
      </c>
      <c r="EI201" t="s">
        <v>3</v>
      </c>
      <c r="EJ201">
        <v>4</v>
      </c>
      <c r="EK201">
        <v>381</v>
      </c>
      <c r="EL201" t="s">
        <v>176</v>
      </c>
      <c r="EM201" t="s">
        <v>177</v>
      </c>
      <c r="EO201" t="s">
        <v>178</v>
      </c>
      <c r="EQ201">
        <v>131072</v>
      </c>
      <c r="ER201">
        <v>28.42</v>
      </c>
      <c r="ES201">
        <v>0</v>
      </c>
      <c r="ET201">
        <v>0</v>
      </c>
      <c r="EU201">
        <v>0</v>
      </c>
      <c r="EV201">
        <v>28.42</v>
      </c>
      <c r="EW201">
        <v>1.8</v>
      </c>
      <c r="EX201">
        <v>0</v>
      </c>
      <c r="EY201">
        <v>0</v>
      </c>
      <c r="FQ201">
        <v>0</v>
      </c>
      <c r="FR201">
        <f t="shared" si="136"/>
        <v>0</v>
      </c>
      <c r="FS201">
        <v>0</v>
      </c>
      <c r="FX201">
        <v>75</v>
      </c>
      <c r="FY201">
        <v>70</v>
      </c>
      <c r="GA201" t="s">
        <v>3</v>
      </c>
      <c r="GD201">
        <v>0</v>
      </c>
      <c r="GF201">
        <v>-691218862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137"/>
        <v>0</v>
      </c>
      <c r="GM201">
        <f t="shared" si="138"/>
        <v>1250.3900000000001</v>
      </c>
      <c r="GN201">
        <f t="shared" si="139"/>
        <v>0</v>
      </c>
      <c r="GO201">
        <f t="shared" si="140"/>
        <v>0</v>
      </c>
      <c r="GP201">
        <f t="shared" si="141"/>
        <v>1250.3900000000001</v>
      </c>
      <c r="GR201">
        <v>0</v>
      </c>
      <c r="GS201">
        <v>3</v>
      </c>
      <c r="GT201">
        <v>0</v>
      </c>
      <c r="GU201" t="s">
        <v>3</v>
      </c>
      <c r="GV201">
        <f t="shared" si="142"/>
        <v>0</v>
      </c>
      <c r="GW201">
        <v>1</v>
      </c>
      <c r="GX201">
        <f t="shared" si="143"/>
        <v>0</v>
      </c>
      <c r="HA201">
        <v>0</v>
      </c>
      <c r="HB201">
        <v>0</v>
      </c>
      <c r="HC201">
        <f t="shared" si="144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45" x14ac:dyDescent="0.2">
      <c r="A202">
        <v>17</v>
      </c>
      <c r="B202">
        <v>1</v>
      </c>
      <c r="C202">
        <f>ROW(SmtRes!A27)</f>
        <v>27</v>
      </c>
      <c r="D202">
        <f>ROW(EtalonRes!A27)</f>
        <v>27</v>
      </c>
      <c r="E202" t="s">
        <v>243</v>
      </c>
      <c r="F202" t="s">
        <v>244</v>
      </c>
      <c r="G202" t="s">
        <v>245</v>
      </c>
      <c r="H202" t="s">
        <v>246</v>
      </c>
      <c r="I202">
        <v>0</v>
      </c>
      <c r="J202">
        <v>0</v>
      </c>
      <c r="K202">
        <v>0</v>
      </c>
      <c r="O202">
        <f t="shared" si="105"/>
        <v>0</v>
      </c>
      <c r="P202">
        <f t="shared" si="106"/>
        <v>0</v>
      </c>
      <c r="Q202">
        <f t="shared" si="107"/>
        <v>0</v>
      </c>
      <c r="R202">
        <f t="shared" si="108"/>
        <v>0</v>
      </c>
      <c r="S202">
        <f t="shared" si="109"/>
        <v>0</v>
      </c>
      <c r="T202">
        <f t="shared" si="110"/>
        <v>0</v>
      </c>
      <c r="U202">
        <f t="shared" si="111"/>
        <v>0</v>
      </c>
      <c r="V202">
        <f t="shared" si="112"/>
        <v>0</v>
      </c>
      <c r="W202">
        <f t="shared" si="113"/>
        <v>0</v>
      </c>
      <c r="X202">
        <f t="shared" si="114"/>
        <v>0</v>
      </c>
      <c r="Y202">
        <f t="shared" si="115"/>
        <v>0</v>
      </c>
      <c r="AA202">
        <v>203446641</v>
      </c>
      <c r="AB202">
        <f t="shared" si="116"/>
        <v>420.16</v>
      </c>
      <c r="AC202">
        <f t="shared" si="117"/>
        <v>0</v>
      </c>
      <c r="AD202">
        <f t="shared" si="118"/>
        <v>0</v>
      </c>
      <c r="AE202">
        <f t="shared" si="119"/>
        <v>0</v>
      </c>
      <c r="AF202">
        <f t="shared" si="120"/>
        <v>420.16</v>
      </c>
      <c r="AG202">
        <f t="shared" si="121"/>
        <v>0</v>
      </c>
      <c r="AH202">
        <f t="shared" si="122"/>
        <v>23.200000000000003</v>
      </c>
      <c r="AI202">
        <f t="shared" si="123"/>
        <v>0</v>
      </c>
      <c r="AJ202">
        <f t="shared" si="124"/>
        <v>0</v>
      </c>
      <c r="AK202">
        <v>525.20000000000005</v>
      </c>
      <c r="AL202">
        <v>0</v>
      </c>
      <c r="AM202">
        <v>0</v>
      </c>
      <c r="AN202">
        <v>0</v>
      </c>
      <c r="AO202">
        <v>525.20000000000005</v>
      </c>
      <c r="AP202">
        <v>0</v>
      </c>
      <c r="AQ202">
        <v>29</v>
      </c>
      <c r="AR202">
        <v>0</v>
      </c>
      <c r="AS202">
        <v>0</v>
      </c>
      <c r="AT202">
        <v>70</v>
      </c>
      <c r="AU202">
        <v>41</v>
      </c>
      <c r="AV202">
        <v>1</v>
      </c>
      <c r="AW202">
        <v>1</v>
      </c>
      <c r="AZ202">
        <v>1</v>
      </c>
      <c r="BA202">
        <v>26.06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4</v>
      </c>
      <c r="BJ202" t="s">
        <v>247</v>
      </c>
      <c r="BM202">
        <v>381</v>
      </c>
      <c r="BN202">
        <v>0</v>
      </c>
      <c r="BO202" t="s">
        <v>3</v>
      </c>
      <c r="BP202">
        <v>0</v>
      </c>
      <c r="BQ202">
        <v>50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70</v>
      </c>
      <c r="CA202">
        <v>41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266</v>
      </c>
      <c r="CO202">
        <v>0</v>
      </c>
      <c r="CP202">
        <f t="shared" si="125"/>
        <v>0</v>
      </c>
      <c r="CQ202">
        <f t="shared" si="126"/>
        <v>0</v>
      </c>
      <c r="CR202">
        <f t="shared" si="127"/>
        <v>0</v>
      </c>
      <c r="CS202">
        <f t="shared" si="128"/>
        <v>0</v>
      </c>
      <c r="CT202">
        <f t="shared" si="129"/>
        <v>10949.37</v>
      </c>
      <c r="CU202">
        <f t="shared" si="130"/>
        <v>0</v>
      </c>
      <c r="CV202">
        <f t="shared" si="131"/>
        <v>23.200000000000003</v>
      </c>
      <c r="CW202">
        <f t="shared" si="132"/>
        <v>0</v>
      </c>
      <c r="CX202">
        <f t="shared" si="133"/>
        <v>0</v>
      </c>
      <c r="CY202">
        <f t="shared" si="134"/>
        <v>0</v>
      </c>
      <c r="CZ202">
        <f t="shared" si="135"/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175</v>
      </c>
      <c r="DH202" t="s">
        <v>3</v>
      </c>
      <c r="DI202" t="s">
        <v>175</v>
      </c>
      <c r="DJ202" t="s">
        <v>3</v>
      </c>
      <c r="DK202" t="s">
        <v>3</v>
      </c>
      <c r="DL202" t="s">
        <v>3</v>
      </c>
      <c r="DM202" t="s">
        <v>3</v>
      </c>
      <c r="DN202">
        <v>75</v>
      </c>
      <c r="DO202">
        <v>70</v>
      </c>
      <c r="DP202">
        <v>1</v>
      </c>
      <c r="DQ202">
        <v>1</v>
      </c>
      <c r="DU202">
        <v>1013</v>
      </c>
      <c r="DV202" t="s">
        <v>246</v>
      </c>
      <c r="DW202" t="s">
        <v>246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148641029</v>
      </c>
      <c r="EF202">
        <v>50</v>
      </c>
      <c r="EG202" t="s">
        <v>170</v>
      </c>
      <c r="EH202">
        <v>0</v>
      </c>
      <c r="EI202" t="s">
        <v>3</v>
      </c>
      <c r="EJ202">
        <v>4</v>
      </c>
      <c r="EK202">
        <v>381</v>
      </c>
      <c r="EL202" t="s">
        <v>176</v>
      </c>
      <c r="EM202" t="s">
        <v>177</v>
      </c>
      <c r="EO202" t="s">
        <v>178</v>
      </c>
      <c r="EQ202">
        <v>131072</v>
      </c>
      <c r="ER202">
        <v>525.20000000000005</v>
      </c>
      <c r="ES202">
        <v>0</v>
      </c>
      <c r="ET202">
        <v>0</v>
      </c>
      <c r="EU202">
        <v>0</v>
      </c>
      <c r="EV202">
        <v>525.20000000000005</v>
      </c>
      <c r="EW202">
        <v>29</v>
      </c>
      <c r="EX202">
        <v>0</v>
      </c>
      <c r="EY202">
        <v>0</v>
      </c>
      <c r="FQ202">
        <v>0</v>
      </c>
      <c r="FR202">
        <f t="shared" si="136"/>
        <v>0</v>
      </c>
      <c r="FS202">
        <v>0</v>
      </c>
      <c r="FX202">
        <v>75</v>
      </c>
      <c r="FY202">
        <v>70</v>
      </c>
      <c r="GA202" t="s">
        <v>3</v>
      </c>
      <c r="GD202">
        <v>0</v>
      </c>
      <c r="GF202">
        <v>-2036949496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137"/>
        <v>0</v>
      </c>
      <c r="GM202">
        <f t="shared" si="138"/>
        <v>0</v>
      </c>
      <c r="GN202">
        <f t="shared" si="139"/>
        <v>0</v>
      </c>
      <c r="GO202">
        <f t="shared" si="140"/>
        <v>0</v>
      </c>
      <c r="GP202">
        <f t="shared" si="141"/>
        <v>0</v>
      </c>
      <c r="GR202">
        <v>0</v>
      </c>
      <c r="GS202">
        <v>3</v>
      </c>
      <c r="GT202">
        <v>0</v>
      </c>
      <c r="GU202" t="s">
        <v>3</v>
      </c>
      <c r="GV202">
        <f t="shared" si="142"/>
        <v>0</v>
      </c>
      <c r="GW202">
        <v>1</v>
      </c>
      <c r="GX202">
        <f t="shared" si="143"/>
        <v>0</v>
      </c>
      <c r="HA202">
        <v>0</v>
      </c>
      <c r="HB202">
        <v>0</v>
      </c>
      <c r="HC202">
        <f t="shared" si="144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4" spans="1:245" x14ac:dyDescent="0.2">
      <c r="A204" s="2">
        <v>51</v>
      </c>
      <c r="B204" s="2">
        <f>B182</f>
        <v>1</v>
      </c>
      <c r="C204" s="2">
        <f>A182</f>
        <v>4</v>
      </c>
      <c r="D204" s="2">
        <f>ROW(A182)</f>
        <v>182</v>
      </c>
      <c r="E204" s="2"/>
      <c r="F204" s="2" t="str">
        <f>IF(F182&lt;&gt;"",F182,"")</f>
        <v>Новый раздел</v>
      </c>
      <c r="G204" s="2" t="str">
        <f>IF(G182&lt;&gt;"",G182,"")</f>
        <v>Пусконаладочные работы</v>
      </c>
      <c r="H204" s="2">
        <v>0</v>
      </c>
      <c r="I204" s="2"/>
      <c r="J204" s="2"/>
      <c r="K204" s="2"/>
      <c r="L204" s="2"/>
      <c r="M204" s="2"/>
      <c r="N204" s="2"/>
      <c r="O204" s="2">
        <f t="shared" ref="O204:T204" si="145">ROUND(AB204,2)</f>
        <v>43578.84</v>
      </c>
      <c r="P204" s="2">
        <f t="shared" si="145"/>
        <v>0</v>
      </c>
      <c r="Q204" s="2">
        <f t="shared" si="145"/>
        <v>0</v>
      </c>
      <c r="R204" s="2">
        <f t="shared" si="145"/>
        <v>0</v>
      </c>
      <c r="S204" s="2">
        <f t="shared" si="145"/>
        <v>43578.84</v>
      </c>
      <c r="T204" s="2">
        <f t="shared" si="145"/>
        <v>0</v>
      </c>
      <c r="U204" s="2">
        <f>AH204</f>
        <v>106.08000000000001</v>
      </c>
      <c r="V204" s="2">
        <f>AI204</f>
        <v>0</v>
      </c>
      <c r="W204" s="2">
        <f>ROUND(AJ204,2)</f>
        <v>0</v>
      </c>
      <c r="X204" s="2">
        <f>ROUND(AK204,2)</f>
        <v>30505.19</v>
      </c>
      <c r="Y204" s="2">
        <f>ROUND(AL204,2)</f>
        <v>17867.330000000002</v>
      </c>
      <c r="Z204" s="2"/>
      <c r="AA204" s="2"/>
      <c r="AB204" s="2">
        <f>ROUND(SUMIF(AA186:AA202,"=203446641",O186:O202),2)</f>
        <v>43578.84</v>
      </c>
      <c r="AC204" s="2">
        <f>ROUND(SUMIF(AA186:AA202,"=203446641",P186:P202),2)</f>
        <v>0</v>
      </c>
      <c r="AD204" s="2">
        <f>ROUND(SUMIF(AA186:AA202,"=203446641",Q186:Q202),2)</f>
        <v>0</v>
      </c>
      <c r="AE204" s="2">
        <f>ROUND(SUMIF(AA186:AA202,"=203446641",R186:R202),2)</f>
        <v>0</v>
      </c>
      <c r="AF204" s="2">
        <f>ROUND(SUMIF(AA186:AA202,"=203446641",S186:S202),2)</f>
        <v>43578.84</v>
      </c>
      <c r="AG204" s="2">
        <f>ROUND(SUMIF(AA186:AA202,"=203446641",T186:T202),2)</f>
        <v>0</v>
      </c>
      <c r="AH204" s="2">
        <f>SUMIF(AA186:AA202,"=203446641",U186:U202)</f>
        <v>106.08000000000001</v>
      </c>
      <c r="AI204" s="2">
        <f>SUMIF(AA186:AA202,"=203446641",V186:V202)</f>
        <v>0</v>
      </c>
      <c r="AJ204" s="2">
        <f>ROUND(SUMIF(AA186:AA202,"=203446641",W186:W202),2)</f>
        <v>0</v>
      </c>
      <c r="AK204" s="2">
        <f>ROUND(SUMIF(AA186:AA202,"=203446641",X186:X202),2)</f>
        <v>30505.19</v>
      </c>
      <c r="AL204" s="2">
        <f>ROUND(SUMIF(AA186:AA202,"=203446641",Y186:Y202),2)</f>
        <v>17867.330000000002</v>
      </c>
      <c r="AM204" s="2"/>
      <c r="AN204" s="2"/>
      <c r="AO204" s="2">
        <f t="shared" ref="AO204:BD204" si="146">ROUND(BX204,2)</f>
        <v>0</v>
      </c>
      <c r="AP204" s="2">
        <f t="shared" si="146"/>
        <v>0</v>
      </c>
      <c r="AQ204" s="2">
        <f t="shared" si="146"/>
        <v>0</v>
      </c>
      <c r="AR204" s="2">
        <f t="shared" si="146"/>
        <v>91951.360000000001</v>
      </c>
      <c r="AS204" s="2">
        <f t="shared" si="146"/>
        <v>0</v>
      </c>
      <c r="AT204" s="2">
        <f t="shared" si="146"/>
        <v>0</v>
      </c>
      <c r="AU204" s="2">
        <f t="shared" si="146"/>
        <v>91951.360000000001</v>
      </c>
      <c r="AV204" s="2">
        <f t="shared" si="146"/>
        <v>0</v>
      </c>
      <c r="AW204" s="2">
        <f t="shared" si="146"/>
        <v>0</v>
      </c>
      <c r="AX204" s="2">
        <f t="shared" si="146"/>
        <v>0</v>
      </c>
      <c r="AY204" s="2">
        <f t="shared" si="146"/>
        <v>0</v>
      </c>
      <c r="AZ204" s="2">
        <f t="shared" si="146"/>
        <v>0</v>
      </c>
      <c r="BA204" s="2">
        <f t="shared" si="146"/>
        <v>0</v>
      </c>
      <c r="BB204" s="2">
        <f t="shared" si="146"/>
        <v>0</v>
      </c>
      <c r="BC204" s="2">
        <f t="shared" si="146"/>
        <v>0</v>
      </c>
      <c r="BD204" s="2">
        <f t="shared" si="146"/>
        <v>0</v>
      </c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>
        <f>ROUND(SUMIF(AA186:AA202,"=203446641",FQ186:FQ202),2)</f>
        <v>0</v>
      </c>
      <c r="BY204" s="2">
        <f>ROUND(SUMIF(AA186:AA202,"=203446641",FR186:FR202),2)</f>
        <v>0</v>
      </c>
      <c r="BZ204" s="2">
        <f>ROUND(SUMIF(AA186:AA202,"=203446641",GL186:GL202),2)</f>
        <v>0</v>
      </c>
      <c r="CA204" s="2">
        <f>ROUND(SUMIF(AA186:AA202,"=203446641",GM186:GM202),2)</f>
        <v>91951.360000000001</v>
      </c>
      <c r="CB204" s="2">
        <f>ROUND(SUMIF(AA186:AA202,"=203446641",GN186:GN202),2)</f>
        <v>0</v>
      </c>
      <c r="CC204" s="2">
        <f>ROUND(SUMIF(AA186:AA202,"=203446641",GO186:GO202),2)</f>
        <v>0</v>
      </c>
      <c r="CD204" s="2">
        <f>ROUND(SUMIF(AA186:AA202,"=203446641",GP186:GP202),2)</f>
        <v>91951.360000000001</v>
      </c>
      <c r="CE204" s="2">
        <f>AC204-BX204</f>
        <v>0</v>
      </c>
      <c r="CF204" s="2">
        <f>AC204-BY204</f>
        <v>0</v>
      </c>
      <c r="CG204" s="2">
        <f>BX204-BZ204</f>
        <v>0</v>
      </c>
      <c r="CH204" s="2">
        <f>AC204-BX204-BY204+BZ204</f>
        <v>0</v>
      </c>
      <c r="CI204" s="2">
        <f>BY204-BZ204</f>
        <v>0</v>
      </c>
      <c r="CJ204" s="2">
        <f>ROUND(SUMIF(AA186:AA202,"=203446641",GX186:GX202),2)</f>
        <v>0</v>
      </c>
      <c r="CK204" s="2">
        <f>ROUND(SUMIF(AA186:AA202,"=203446641",GY186:GY202),2)</f>
        <v>0</v>
      </c>
      <c r="CL204" s="2">
        <f>ROUND(SUMIF(AA186:AA202,"=203446641",GZ186:GZ202),2)</f>
        <v>0</v>
      </c>
      <c r="CM204" s="2">
        <f>ROUND(SUMIF(AA186:AA202,"=203446641",HD186:HD202),2)</f>
        <v>0</v>
      </c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>
        <v>0</v>
      </c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201</v>
      </c>
      <c r="F206" s="4">
        <f>ROUND(Source!O204,O206)</f>
        <v>43578.84</v>
      </c>
      <c r="G206" s="4" t="s">
        <v>29</v>
      </c>
      <c r="H206" s="4" t="s">
        <v>30</v>
      </c>
      <c r="I206" s="4"/>
      <c r="J206" s="4"/>
      <c r="K206" s="4">
        <v>201</v>
      </c>
      <c r="L206" s="4">
        <v>1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43578.84</v>
      </c>
      <c r="X206" s="4">
        <v>1</v>
      </c>
      <c r="Y206" s="4">
        <v>43578.84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202</v>
      </c>
      <c r="F207" s="4">
        <f>ROUND(Source!P204,O207)</f>
        <v>0</v>
      </c>
      <c r="G207" s="4" t="s">
        <v>31</v>
      </c>
      <c r="H207" s="4" t="s">
        <v>32</v>
      </c>
      <c r="I207" s="4"/>
      <c r="J207" s="4"/>
      <c r="K207" s="4">
        <v>202</v>
      </c>
      <c r="L207" s="4">
        <v>2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222</v>
      </c>
      <c r="F208" s="4">
        <f>ROUND(Source!AO204,O208)</f>
        <v>0</v>
      </c>
      <c r="G208" s="4" t="s">
        <v>33</v>
      </c>
      <c r="H208" s="4" t="s">
        <v>34</v>
      </c>
      <c r="I208" s="4"/>
      <c r="J208" s="4"/>
      <c r="K208" s="4">
        <v>222</v>
      </c>
      <c r="L208" s="4">
        <v>3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225</v>
      </c>
      <c r="F209" s="4">
        <f>ROUND(Source!AV204,O209)</f>
        <v>0</v>
      </c>
      <c r="G209" s="4" t="s">
        <v>35</v>
      </c>
      <c r="H209" s="4" t="s">
        <v>36</v>
      </c>
      <c r="I209" s="4"/>
      <c r="J209" s="4"/>
      <c r="K209" s="4">
        <v>225</v>
      </c>
      <c r="L209" s="4">
        <v>4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226</v>
      </c>
      <c r="F210" s="4">
        <f>ROUND(Source!AW204,O210)</f>
        <v>0</v>
      </c>
      <c r="G210" s="4" t="s">
        <v>37</v>
      </c>
      <c r="H210" s="4" t="s">
        <v>38</v>
      </c>
      <c r="I210" s="4"/>
      <c r="J210" s="4"/>
      <c r="K210" s="4">
        <v>226</v>
      </c>
      <c r="L210" s="4">
        <v>5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227</v>
      </c>
      <c r="F211" s="4">
        <f>ROUND(Source!AX204,O211)</f>
        <v>0</v>
      </c>
      <c r="G211" s="4" t="s">
        <v>39</v>
      </c>
      <c r="H211" s="4" t="s">
        <v>40</v>
      </c>
      <c r="I211" s="4"/>
      <c r="J211" s="4"/>
      <c r="K211" s="4">
        <v>227</v>
      </c>
      <c r="L211" s="4">
        <v>6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228</v>
      </c>
      <c r="F212" s="4">
        <f>ROUND(Source!AY204,O212)</f>
        <v>0</v>
      </c>
      <c r="G212" s="4" t="s">
        <v>41</v>
      </c>
      <c r="H212" s="4" t="s">
        <v>42</v>
      </c>
      <c r="I212" s="4"/>
      <c r="J212" s="4"/>
      <c r="K212" s="4">
        <v>228</v>
      </c>
      <c r="L212" s="4">
        <v>7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216</v>
      </c>
      <c r="F213" s="4">
        <f>ROUND(Source!AP204,O213)</f>
        <v>0</v>
      </c>
      <c r="G213" s="4" t="s">
        <v>43</v>
      </c>
      <c r="H213" s="4" t="s">
        <v>44</v>
      </c>
      <c r="I213" s="4"/>
      <c r="J213" s="4"/>
      <c r="K213" s="4">
        <v>216</v>
      </c>
      <c r="L213" s="4">
        <v>8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223</v>
      </c>
      <c r="F214" s="4">
        <f>ROUND(Source!AQ204,O214)</f>
        <v>0</v>
      </c>
      <c r="G214" s="4" t="s">
        <v>45</v>
      </c>
      <c r="H214" s="4" t="s">
        <v>46</v>
      </c>
      <c r="I214" s="4"/>
      <c r="J214" s="4"/>
      <c r="K214" s="4">
        <v>223</v>
      </c>
      <c r="L214" s="4">
        <v>9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229</v>
      </c>
      <c r="F215" s="4">
        <f>ROUND(Source!AZ204,O215)</f>
        <v>0</v>
      </c>
      <c r="G215" s="4" t="s">
        <v>47</v>
      </c>
      <c r="H215" s="4" t="s">
        <v>48</v>
      </c>
      <c r="I215" s="4"/>
      <c r="J215" s="4"/>
      <c r="K215" s="4">
        <v>229</v>
      </c>
      <c r="L215" s="4">
        <v>10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203</v>
      </c>
      <c r="F216" s="4">
        <f>ROUND(Source!Q204,O216)</f>
        <v>0</v>
      </c>
      <c r="G216" s="4" t="s">
        <v>49</v>
      </c>
      <c r="H216" s="4" t="s">
        <v>50</v>
      </c>
      <c r="I216" s="4"/>
      <c r="J216" s="4"/>
      <c r="K216" s="4">
        <v>203</v>
      </c>
      <c r="L216" s="4">
        <v>11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231</v>
      </c>
      <c r="F217" s="4">
        <f>ROUND(Source!BB204,O217)</f>
        <v>0</v>
      </c>
      <c r="G217" s="4" t="s">
        <v>51</v>
      </c>
      <c r="H217" s="4" t="s">
        <v>52</v>
      </c>
      <c r="I217" s="4"/>
      <c r="J217" s="4"/>
      <c r="K217" s="4">
        <v>231</v>
      </c>
      <c r="L217" s="4">
        <v>12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204</v>
      </c>
      <c r="F218" s="4">
        <f>ROUND(Source!R204,O218)</f>
        <v>0</v>
      </c>
      <c r="G218" s="4" t="s">
        <v>53</v>
      </c>
      <c r="H218" s="4" t="s">
        <v>54</v>
      </c>
      <c r="I218" s="4"/>
      <c r="J218" s="4"/>
      <c r="K218" s="4">
        <v>204</v>
      </c>
      <c r="L218" s="4">
        <v>13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205</v>
      </c>
      <c r="F219" s="4">
        <f>ROUND(Source!S204,O219)</f>
        <v>43578.84</v>
      </c>
      <c r="G219" s="4" t="s">
        <v>55</v>
      </c>
      <c r="H219" s="4" t="s">
        <v>56</v>
      </c>
      <c r="I219" s="4"/>
      <c r="J219" s="4"/>
      <c r="K219" s="4">
        <v>205</v>
      </c>
      <c r="L219" s="4">
        <v>14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43578.84</v>
      </c>
      <c r="X219" s="4">
        <v>1</v>
      </c>
      <c r="Y219" s="4">
        <v>43578.84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232</v>
      </c>
      <c r="F220" s="4">
        <f>ROUND(Source!BC204,O220)</f>
        <v>0</v>
      </c>
      <c r="G220" s="4" t="s">
        <v>57</v>
      </c>
      <c r="H220" s="4" t="s">
        <v>58</v>
      </c>
      <c r="I220" s="4"/>
      <c r="J220" s="4"/>
      <c r="K220" s="4">
        <v>232</v>
      </c>
      <c r="L220" s="4">
        <v>15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214</v>
      </c>
      <c r="F221" s="4">
        <f>ROUND(Source!AS204,O221)</f>
        <v>0</v>
      </c>
      <c r="G221" s="4" t="s">
        <v>59</v>
      </c>
      <c r="H221" s="4" t="s">
        <v>60</v>
      </c>
      <c r="I221" s="4"/>
      <c r="J221" s="4"/>
      <c r="K221" s="4">
        <v>214</v>
      </c>
      <c r="L221" s="4">
        <v>16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215</v>
      </c>
      <c r="F222" s="4">
        <f>ROUND(Source!AT204,O222)</f>
        <v>0</v>
      </c>
      <c r="G222" s="4" t="s">
        <v>61</v>
      </c>
      <c r="H222" s="4" t="s">
        <v>62</v>
      </c>
      <c r="I222" s="4"/>
      <c r="J222" s="4"/>
      <c r="K222" s="4">
        <v>215</v>
      </c>
      <c r="L222" s="4">
        <v>17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217</v>
      </c>
      <c r="F223" s="4">
        <f>ROUND(Source!AU204,O223)</f>
        <v>91951.360000000001</v>
      </c>
      <c r="G223" s="4" t="s">
        <v>63</v>
      </c>
      <c r="H223" s="4" t="s">
        <v>64</v>
      </c>
      <c r="I223" s="4"/>
      <c r="J223" s="4"/>
      <c r="K223" s="4">
        <v>217</v>
      </c>
      <c r="L223" s="4">
        <v>18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91951.360000000001</v>
      </c>
      <c r="X223" s="4">
        <v>1</v>
      </c>
      <c r="Y223" s="4">
        <v>91951.360000000001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230</v>
      </c>
      <c r="F224" s="4">
        <f>ROUND(Source!BA204,O224)</f>
        <v>0</v>
      </c>
      <c r="G224" s="4" t="s">
        <v>65</v>
      </c>
      <c r="H224" s="4" t="s">
        <v>66</v>
      </c>
      <c r="I224" s="4"/>
      <c r="J224" s="4"/>
      <c r="K224" s="4">
        <v>230</v>
      </c>
      <c r="L224" s="4">
        <v>19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206</v>
      </c>
      <c r="F225" s="4">
        <f>ROUND(Source!T204,O225)</f>
        <v>0</v>
      </c>
      <c r="G225" s="4" t="s">
        <v>67</v>
      </c>
      <c r="H225" s="4" t="s">
        <v>68</v>
      </c>
      <c r="I225" s="4"/>
      <c r="J225" s="4"/>
      <c r="K225" s="4">
        <v>206</v>
      </c>
      <c r="L225" s="4">
        <v>20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207</v>
      </c>
      <c r="F226" s="4">
        <f>Source!U204</f>
        <v>106.08000000000001</v>
      </c>
      <c r="G226" s="4" t="s">
        <v>69</v>
      </c>
      <c r="H226" s="4" t="s">
        <v>70</v>
      </c>
      <c r="I226" s="4"/>
      <c r="J226" s="4"/>
      <c r="K226" s="4">
        <v>207</v>
      </c>
      <c r="L226" s="4">
        <v>21</v>
      </c>
      <c r="M226" s="4">
        <v>3</v>
      </c>
      <c r="N226" s="4" t="s">
        <v>3</v>
      </c>
      <c r="O226" s="4">
        <v>-1</v>
      </c>
      <c r="P226" s="4"/>
      <c r="Q226" s="4"/>
      <c r="R226" s="4"/>
      <c r="S226" s="4"/>
      <c r="T226" s="4"/>
      <c r="U226" s="4"/>
      <c r="V226" s="4"/>
      <c r="W226" s="4">
        <v>106.08000000000001</v>
      </c>
      <c r="X226" s="4">
        <v>1</v>
      </c>
      <c r="Y226" s="4">
        <v>106.08000000000001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208</v>
      </c>
      <c r="F227" s="4">
        <f>Source!V204</f>
        <v>0</v>
      </c>
      <c r="G227" s="4" t="s">
        <v>71</v>
      </c>
      <c r="H227" s="4" t="s">
        <v>72</v>
      </c>
      <c r="I227" s="4"/>
      <c r="J227" s="4"/>
      <c r="K227" s="4">
        <v>208</v>
      </c>
      <c r="L227" s="4">
        <v>22</v>
      </c>
      <c r="M227" s="4">
        <v>3</v>
      </c>
      <c r="N227" s="4" t="s">
        <v>3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209</v>
      </c>
      <c r="F228" s="4">
        <f>ROUND(Source!W204,O228)</f>
        <v>0</v>
      </c>
      <c r="G228" s="4" t="s">
        <v>73</v>
      </c>
      <c r="H228" s="4" t="s">
        <v>74</v>
      </c>
      <c r="I228" s="4"/>
      <c r="J228" s="4"/>
      <c r="K228" s="4">
        <v>209</v>
      </c>
      <c r="L228" s="4">
        <v>23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233</v>
      </c>
      <c r="F229" s="4">
        <f>ROUND(Source!BD204,O229)</f>
        <v>0</v>
      </c>
      <c r="G229" s="4" t="s">
        <v>75</v>
      </c>
      <c r="H229" s="4" t="s">
        <v>76</v>
      </c>
      <c r="I229" s="4"/>
      <c r="J229" s="4"/>
      <c r="K229" s="4">
        <v>233</v>
      </c>
      <c r="L229" s="4">
        <v>24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210</v>
      </c>
      <c r="F230" s="4">
        <f>ROUND(Source!X204,O230)</f>
        <v>30505.19</v>
      </c>
      <c r="G230" s="4" t="s">
        <v>77</v>
      </c>
      <c r="H230" s="4" t="s">
        <v>78</v>
      </c>
      <c r="I230" s="4"/>
      <c r="J230" s="4"/>
      <c r="K230" s="4">
        <v>210</v>
      </c>
      <c r="L230" s="4">
        <v>25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30505.19</v>
      </c>
      <c r="X230" s="4">
        <v>1</v>
      </c>
      <c r="Y230" s="4">
        <v>30505.19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211</v>
      </c>
      <c r="F231" s="4">
        <f>ROUND(Source!Y204,O231)</f>
        <v>17867.330000000002</v>
      </c>
      <c r="G231" s="4" t="s">
        <v>79</v>
      </c>
      <c r="H231" s="4" t="s">
        <v>80</v>
      </c>
      <c r="I231" s="4"/>
      <c r="J231" s="4"/>
      <c r="K231" s="4">
        <v>211</v>
      </c>
      <c r="L231" s="4">
        <v>26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17867.330000000002</v>
      </c>
      <c r="X231" s="4">
        <v>1</v>
      </c>
      <c r="Y231" s="4">
        <v>17867.330000000002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224</v>
      </c>
      <c r="F232" s="4">
        <f>ROUND(Source!AR204,O232)</f>
        <v>91951.360000000001</v>
      </c>
      <c r="G232" s="4" t="s">
        <v>81</v>
      </c>
      <c r="H232" s="4" t="s">
        <v>82</v>
      </c>
      <c r="I232" s="4"/>
      <c r="J232" s="4"/>
      <c r="K232" s="4">
        <v>224</v>
      </c>
      <c r="L232" s="4">
        <v>27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91951.360000000001</v>
      </c>
      <c r="X232" s="4">
        <v>1</v>
      </c>
      <c r="Y232" s="4">
        <v>91951.360000000001</v>
      </c>
      <c r="Z232" s="4"/>
      <c r="AA232" s="4"/>
      <c r="AB232" s="4"/>
    </row>
    <row r="234" spans="1:206" x14ac:dyDescent="0.2">
      <c r="A234" s="2">
        <v>51</v>
      </c>
      <c r="B234" s="2">
        <f>B20</f>
        <v>1</v>
      </c>
      <c r="C234" s="2">
        <f>A20</f>
        <v>3</v>
      </c>
      <c r="D234" s="2">
        <f>ROW(A20)</f>
        <v>20</v>
      </c>
      <c r="E234" s="2"/>
      <c r="F234" s="2" t="str">
        <f>IF(F20&lt;&gt;"",F20,"")</f>
        <v>Новая локальная смета</v>
      </c>
      <c r="G234" s="2" t="str">
        <f>IF(G20&lt;&gt;"",G20,"")</f>
        <v>Новая локальная смета</v>
      </c>
      <c r="H234" s="2">
        <v>0</v>
      </c>
      <c r="I234" s="2"/>
      <c r="J234" s="2"/>
      <c r="K234" s="2"/>
      <c r="L234" s="2"/>
      <c r="M234" s="2"/>
      <c r="N234" s="2"/>
      <c r="O234" s="2">
        <f t="shared" ref="O234:T234" si="147">ROUND(O30+O74+O113+O152+O204+AB234,2)</f>
        <v>934613.21</v>
      </c>
      <c r="P234" s="2">
        <f t="shared" si="147"/>
        <v>854121.48</v>
      </c>
      <c r="Q234" s="2">
        <f t="shared" si="147"/>
        <v>9246.02</v>
      </c>
      <c r="R234" s="2">
        <f t="shared" si="147"/>
        <v>3996.82</v>
      </c>
      <c r="S234" s="2">
        <f t="shared" si="147"/>
        <v>71245.710000000006</v>
      </c>
      <c r="T234" s="2">
        <f t="shared" si="147"/>
        <v>0</v>
      </c>
      <c r="U234" s="2">
        <f>U30+U74+U113+U152+U204+AH234</f>
        <v>190.66819544000001</v>
      </c>
      <c r="V234" s="2">
        <f>V30+V74+V113+V152+V204+AI234</f>
        <v>0</v>
      </c>
      <c r="W234" s="2">
        <f>ROUND(W30+W74+W113+W152+W204+AJ234,2)</f>
        <v>0</v>
      </c>
      <c r="X234" s="2">
        <f>ROUND(X30+X74+X113+X152+X204+AK234,2)</f>
        <v>55958.71</v>
      </c>
      <c r="Y234" s="2">
        <f>ROUND(Y30+Y74+Y113+Y152+Y204+AL234,2)</f>
        <v>29764.080000000002</v>
      </c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>
        <f t="shared" ref="AO234:BD234" si="148">ROUND(AO30+AO74+AO113+AO152+AO204+BX234,2)</f>
        <v>0</v>
      </c>
      <c r="AP234" s="2">
        <f t="shared" si="148"/>
        <v>770214.05</v>
      </c>
      <c r="AQ234" s="2">
        <f t="shared" si="148"/>
        <v>0</v>
      </c>
      <c r="AR234" s="2">
        <f t="shared" si="148"/>
        <v>1026730.92</v>
      </c>
      <c r="AS234" s="2">
        <f t="shared" si="148"/>
        <v>0</v>
      </c>
      <c r="AT234" s="2">
        <f t="shared" si="148"/>
        <v>164565.51</v>
      </c>
      <c r="AU234" s="2">
        <f t="shared" si="148"/>
        <v>91951.360000000001</v>
      </c>
      <c r="AV234" s="2">
        <f t="shared" si="148"/>
        <v>854121.48</v>
      </c>
      <c r="AW234" s="2">
        <f t="shared" si="148"/>
        <v>83907.43</v>
      </c>
      <c r="AX234" s="2">
        <f t="shared" si="148"/>
        <v>0</v>
      </c>
      <c r="AY234" s="2">
        <f t="shared" si="148"/>
        <v>83907.43</v>
      </c>
      <c r="AZ234" s="2">
        <f t="shared" si="148"/>
        <v>770214.05</v>
      </c>
      <c r="BA234" s="2">
        <f t="shared" si="148"/>
        <v>0</v>
      </c>
      <c r="BB234" s="2">
        <f t="shared" si="148"/>
        <v>0</v>
      </c>
      <c r="BC234" s="2">
        <f t="shared" si="148"/>
        <v>0</v>
      </c>
      <c r="BD234" s="2">
        <f t="shared" si="148"/>
        <v>0</v>
      </c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>
        <v>0</v>
      </c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201</v>
      </c>
      <c r="F236" s="4">
        <f>ROUND(Source!O234,O236)</f>
        <v>934613.21</v>
      </c>
      <c r="G236" s="4" t="s">
        <v>29</v>
      </c>
      <c r="H236" s="4" t="s">
        <v>30</v>
      </c>
      <c r="I236" s="4"/>
      <c r="J236" s="4"/>
      <c r="K236" s="4">
        <v>201</v>
      </c>
      <c r="L236" s="4">
        <v>1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934613.21</v>
      </c>
      <c r="X236" s="4">
        <v>1</v>
      </c>
      <c r="Y236" s="4">
        <v>934613.21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202</v>
      </c>
      <c r="F237" s="4">
        <f>ROUND(Source!P234,O237)</f>
        <v>854121.48</v>
      </c>
      <c r="G237" s="4" t="s">
        <v>31</v>
      </c>
      <c r="H237" s="4" t="s">
        <v>32</v>
      </c>
      <c r="I237" s="4"/>
      <c r="J237" s="4"/>
      <c r="K237" s="4">
        <v>202</v>
      </c>
      <c r="L237" s="4">
        <v>2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854121.48</v>
      </c>
      <c r="X237" s="4">
        <v>1</v>
      </c>
      <c r="Y237" s="4">
        <v>854121.48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222</v>
      </c>
      <c r="F238" s="4">
        <f>ROUND(Source!AO234,O238)</f>
        <v>0</v>
      </c>
      <c r="G238" s="4" t="s">
        <v>33</v>
      </c>
      <c r="H238" s="4" t="s">
        <v>34</v>
      </c>
      <c r="I238" s="4"/>
      <c r="J238" s="4"/>
      <c r="K238" s="4">
        <v>222</v>
      </c>
      <c r="L238" s="4">
        <v>3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225</v>
      </c>
      <c r="F239" s="4">
        <f>ROUND(Source!AV234,O239)</f>
        <v>854121.48</v>
      </c>
      <c r="G239" s="4" t="s">
        <v>35</v>
      </c>
      <c r="H239" s="4" t="s">
        <v>36</v>
      </c>
      <c r="I239" s="4"/>
      <c r="J239" s="4"/>
      <c r="K239" s="4">
        <v>225</v>
      </c>
      <c r="L239" s="4">
        <v>4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854121.48</v>
      </c>
      <c r="X239" s="4">
        <v>1</v>
      </c>
      <c r="Y239" s="4">
        <v>854121.48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226</v>
      </c>
      <c r="F240" s="4">
        <f>ROUND(Source!AW234,O240)</f>
        <v>83907.43</v>
      </c>
      <c r="G240" s="4" t="s">
        <v>37</v>
      </c>
      <c r="H240" s="4" t="s">
        <v>38</v>
      </c>
      <c r="I240" s="4"/>
      <c r="J240" s="4"/>
      <c r="K240" s="4">
        <v>226</v>
      </c>
      <c r="L240" s="4">
        <v>5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83907.43</v>
      </c>
      <c r="X240" s="4">
        <v>1</v>
      </c>
      <c r="Y240" s="4">
        <v>83907.43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227</v>
      </c>
      <c r="F241" s="4">
        <f>ROUND(Source!AX234,O241)</f>
        <v>0</v>
      </c>
      <c r="G241" s="4" t="s">
        <v>39</v>
      </c>
      <c r="H241" s="4" t="s">
        <v>40</v>
      </c>
      <c r="I241" s="4"/>
      <c r="J241" s="4"/>
      <c r="K241" s="4">
        <v>227</v>
      </c>
      <c r="L241" s="4">
        <v>6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228</v>
      </c>
      <c r="F242" s="4">
        <f>ROUND(Source!AY234,O242)</f>
        <v>83907.43</v>
      </c>
      <c r="G242" s="4" t="s">
        <v>41</v>
      </c>
      <c r="H242" s="4" t="s">
        <v>42</v>
      </c>
      <c r="I242" s="4"/>
      <c r="J242" s="4"/>
      <c r="K242" s="4">
        <v>228</v>
      </c>
      <c r="L242" s="4">
        <v>7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83907.43</v>
      </c>
      <c r="X242" s="4">
        <v>1</v>
      </c>
      <c r="Y242" s="4">
        <v>83907.43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216</v>
      </c>
      <c r="F243" s="4">
        <f>ROUND(Source!AP234,O243)</f>
        <v>770214.05</v>
      </c>
      <c r="G243" s="4" t="s">
        <v>43</v>
      </c>
      <c r="H243" s="4" t="s">
        <v>44</v>
      </c>
      <c r="I243" s="4"/>
      <c r="J243" s="4"/>
      <c r="K243" s="4">
        <v>216</v>
      </c>
      <c r="L243" s="4">
        <v>8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770214.05</v>
      </c>
      <c r="X243" s="4">
        <v>1</v>
      </c>
      <c r="Y243" s="4">
        <v>770214.05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223</v>
      </c>
      <c r="F244" s="4">
        <f>ROUND(Source!AQ234,O244)</f>
        <v>0</v>
      </c>
      <c r="G244" s="4" t="s">
        <v>45</v>
      </c>
      <c r="H244" s="4" t="s">
        <v>46</v>
      </c>
      <c r="I244" s="4"/>
      <c r="J244" s="4"/>
      <c r="K244" s="4">
        <v>223</v>
      </c>
      <c r="L244" s="4">
        <v>9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229</v>
      </c>
      <c r="F245" s="4">
        <f>ROUND(Source!AZ234,O245)</f>
        <v>770214.05</v>
      </c>
      <c r="G245" s="4" t="s">
        <v>47</v>
      </c>
      <c r="H245" s="4" t="s">
        <v>48</v>
      </c>
      <c r="I245" s="4"/>
      <c r="J245" s="4"/>
      <c r="K245" s="4">
        <v>229</v>
      </c>
      <c r="L245" s="4">
        <v>10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770214.05</v>
      </c>
      <c r="X245" s="4">
        <v>1</v>
      </c>
      <c r="Y245" s="4">
        <v>770214.05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203</v>
      </c>
      <c r="F246" s="4">
        <f>ROUND(Source!Q234,O246)</f>
        <v>9246.02</v>
      </c>
      <c r="G246" s="4" t="s">
        <v>49</v>
      </c>
      <c r="H246" s="4" t="s">
        <v>50</v>
      </c>
      <c r="I246" s="4"/>
      <c r="J246" s="4"/>
      <c r="K246" s="4">
        <v>203</v>
      </c>
      <c r="L246" s="4">
        <v>11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9246.02</v>
      </c>
      <c r="X246" s="4">
        <v>1</v>
      </c>
      <c r="Y246" s="4">
        <v>9246.02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231</v>
      </c>
      <c r="F247" s="4">
        <f>ROUND(Source!BB234,O247)</f>
        <v>0</v>
      </c>
      <c r="G247" s="4" t="s">
        <v>51</v>
      </c>
      <c r="H247" s="4" t="s">
        <v>52</v>
      </c>
      <c r="I247" s="4"/>
      <c r="J247" s="4"/>
      <c r="K247" s="4">
        <v>231</v>
      </c>
      <c r="L247" s="4">
        <v>12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204</v>
      </c>
      <c r="F248" s="4">
        <f>ROUND(Source!R234,O248)</f>
        <v>3996.82</v>
      </c>
      <c r="G248" s="4" t="s">
        <v>53</v>
      </c>
      <c r="H248" s="4" t="s">
        <v>54</v>
      </c>
      <c r="I248" s="4"/>
      <c r="J248" s="4"/>
      <c r="K248" s="4">
        <v>204</v>
      </c>
      <c r="L248" s="4">
        <v>13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3996.82</v>
      </c>
      <c r="X248" s="4">
        <v>1</v>
      </c>
      <c r="Y248" s="4">
        <v>3996.82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205</v>
      </c>
      <c r="F249" s="4">
        <f>ROUND(Source!S234,O249)</f>
        <v>71245.710000000006</v>
      </c>
      <c r="G249" s="4" t="s">
        <v>55</v>
      </c>
      <c r="H249" s="4" t="s">
        <v>56</v>
      </c>
      <c r="I249" s="4"/>
      <c r="J249" s="4"/>
      <c r="K249" s="4">
        <v>205</v>
      </c>
      <c r="L249" s="4">
        <v>14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71245.710000000006</v>
      </c>
      <c r="X249" s="4">
        <v>1</v>
      </c>
      <c r="Y249" s="4">
        <v>71245.710000000006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232</v>
      </c>
      <c r="F250" s="4">
        <f>ROUND(Source!BC234,O250)</f>
        <v>0</v>
      </c>
      <c r="G250" s="4" t="s">
        <v>57</v>
      </c>
      <c r="H250" s="4" t="s">
        <v>58</v>
      </c>
      <c r="I250" s="4"/>
      <c r="J250" s="4"/>
      <c r="K250" s="4">
        <v>232</v>
      </c>
      <c r="L250" s="4">
        <v>15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214</v>
      </c>
      <c r="F251" s="4">
        <f>ROUND(Source!AS234,O251)</f>
        <v>0</v>
      </c>
      <c r="G251" s="4" t="s">
        <v>59</v>
      </c>
      <c r="H251" s="4" t="s">
        <v>60</v>
      </c>
      <c r="I251" s="4"/>
      <c r="J251" s="4"/>
      <c r="K251" s="4">
        <v>214</v>
      </c>
      <c r="L251" s="4">
        <v>16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215</v>
      </c>
      <c r="F252" s="4">
        <f>ROUND(Source!AT234,O252)</f>
        <v>164565.51</v>
      </c>
      <c r="G252" s="4" t="s">
        <v>61</v>
      </c>
      <c r="H252" s="4" t="s">
        <v>62</v>
      </c>
      <c r="I252" s="4"/>
      <c r="J252" s="4"/>
      <c r="K252" s="4">
        <v>215</v>
      </c>
      <c r="L252" s="4">
        <v>17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164565.51</v>
      </c>
      <c r="X252" s="4">
        <v>1</v>
      </c>
      <c r="Y252" s="4">
        <v>164565.51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217</v>
      </c>
      <c r="F253" s="4">
        <f>ROUND(Source!AU234,O253)</f>
        <v>91951.360000000001</v>
      </c>
      <c r="G253" s="4" t="s">
        <v>63</v>
      </c>
      <c r="H253" s="4" t="s">
        <v>64</v>
      </c>
      <c r="I253" s="4"/>
      <c r="J253" s="4"/>
      <c r="K253" s="4">
        <v>217</v>
      </c>
      <c r="L253" s="4">
        <v>18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91951.360000000001</v>
      </c>
      <c r="X253" s="4">
        <v>1</v>
      </c>
      <c r="Y253" s="4">
        <v>91951.360000000001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230</v>
      </c>
      <c r="F254" s="4">
        <f>ROUND(Source!BA234,O254)</f>
        <v>0</v>
      </c>
      <c r="G254" s="4" t="s">
        <v>65</v>
      </c>
      <c r="H254" s="4" t="s">
        <v>66</v>
      </c>
      <c r="I254" s="4"/>
      <c r="J254" s="4"/>
      <c r="K254" s="4">
        <v>230</v>
      </c>
      <c r="L254" s="4">
        <v>19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206</v>
      </c>
      <c r="F255" s="4">
        <f>ROUND(Source!T234,O255)</f>
        <v>0</v>
      </c>
      <c r="G255" s="4" t="s">
        <v>67</v>
      </c>
      <c r="H255" s="4" t="s">
        <v>68</v>
      </c>
      <c r="I255" s="4"/>
      <c r="J255" s="4"/>
      <c r="K255" s="4">
        <v>206</v>
      </c>
      <c r="L255" s="4">
        <v>20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207</v>
      </c>
      <c r="F256" s="4">
        <f>Source!U234</f>
        <v>190.66819544000001</v>
      </c>
      <c r="G256" s="4" t="s">
        <v>69</v>
      </c>
      <c r="H256" s="4" t="s">
        <v>70</v>
      </c>
      <c r="I256" s="4"/>
      <c r="J256" s="4"/>
      <c r="K256" s="4">
        <v>207</v>
      </c>
      <c r="L256" s="4">
        <v>21</v>
      </c>
      <c r="M256" s="4">
        <v>3</v>
      </c>
      <c r="N256" s="4" t="s">
        <v>3</v>
      </c>
      <c r="O256" s="4">
        <v>-1</v>
      </c>
      <c r="P256" s="4"/>
      <c r="Q256" s="4"/>
      <c r="R256" s="4"/>
      <c r="S256" s="4"/>
      <c r="T256" s="4"/>
      <c r="U256" s="4"/>
      <c r="V256" s="4"/>
      <c r="W256" s="4">
        <v>190.66819543999995</v>
      </c>
      <c r="X256" s="4">
        <v>1</v>
      </c>
      <c r="Y256" s="4">
        <v>190.66819543999995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208</v>
      </c>
      <c r="F257" s="4">
        <f>Source!V234</f>
        <v>0</v>
      </c>
      <c r="G257" s="4" t="s">
        <v>71</v>
      </c>
      <c r="H257" s="4" t="s">
        <v>72</v>
      </c>
      <c r="I257" s="4"/>
      <c r="J257" s="4"/>
      <c r="K257" s="4">
        <v>208</v>
      </c>
      <c r="L257" s="4">
        <v>22</v>
      </c>
      <c r="M257" s="4">
        <v>3</v>
      </c>
      <c r="N257" s="4" t="s">
        <v>3</v>
      </c>
      <c r="O257" s="4">
        <v>-1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209</v>
      </c>
      <c r="F258" s="4">
        <f>ROUND(Source!W234,O258)</f>
        <v>0</v>
      </c>
      <c r="G258" s="4" t="s">
        <v>73</v>
      </c>
      <c r="H258" s="4" t="s">
        <v>74</v>
      </c>
      <c r="I258" s="4"/>
      <c r="J258" s="4"/>
      <c r="K258" s="4">
        <v>209</v>
      </c>
      <c r="L258" s="4">
        <v>23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233</v>
      </c>
      <c r="F259" s="4">
        <f>ROUND(Source!BD234,O259)</f>
        <v>0</v>
      </c>
      <c r="G259" s="4" t="s">
        <v>75</v>
      </c>
      <c r="H259" s="4" t="s">
        <v>76</v>
      </c>
      <c r="I259" s="4"/>
      <c r="J259" s="4"/>
      <c r="K259" s="4">
        <v>233</v>
      </c>
      <c r="L259" s="4">
        <v>24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210</v>
      </c>
      <c r="F260" s="4">
        <f>ROUND(Source!X234,O260)</f>
        <v>55958.71</v>
      </c>
      <c r="G260" s="4" t="s">
        <v>77</v>
      </c>
      <c r="H260" s="4" t="s">
        <v>78</v>
      </c>
      <c r="I260" s="4"/>
      <c r="J260" s="4"/>
      <c r="K260" s="4">
        <v>210</v>
      </c>
      <c r="L260" s="4">
        <v>25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55958.71</v>
      </c>
      <c r="X260" s="4">
        <v>1</v>
      </c>
      <c r="Y260" s="4">
        <v>55958.71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211</v>
      </c>
      <c r="F261" s="4">
        <f>ROUND(Source!Y234,O261)</f>
        <v>29764.080000000002</v>
      </c>
      <c r="G261" s="4" t="s">
        <v>79</v>
      </c>
      <c r="H261" s="4" t="s">
        <v>80</v>
      </c>
      <c r="I261" s="4"/>
      <c r="J261" s="4"/>
      <c r="K261" s="4">
        <v>211</v>
      </c>
      <c r="L261" s="4">
        <v>26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29764.080000000002</v>
      </c>
      <c r="X261" s="4">
        <v>1</v>
      </c>
      <c r="Y261" s="4">
        <v>29764.080000000002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224</v>
      </c>
      <c r="F262" s="4">
        <f>ROUND(Source!AR234,O262)</f>
        <v>1026730.92</v>
      </c>
      <c r="G262" s="4" t="s">
        <v>81</v>
      </c>
      <c r="H262" s="4" t="s">
        <v>82</v>
      </c>
      <c r="I262" s="4"/>
      <c r="J262" s="4"/>
      <c r="K262" s="4">
        <v>224</v>
      </c>
      <c r="L262" s="4">
        <v>27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1026730.92</v>
      </c>
      <c r="X262" s="4">
        <v>1</v>
      </c>
      <c r="Y262" s="4">
        <v>1026730.92</v>
      </c>
      <c r="Z262" s="4"/>
      <c r="AA262" s="4"/>
      <c r="AB262" s="4"/>
    </row>
    <row r="264" spans="1:206" x14ac:dyDescent="0.2">
      <c r="A264" s="2">
        <v>51</v>
      </c>
      <c r="B264" s="2">
        <f>B12</f>
        <v>305</v>
      </c>
      <c r="C264" s="2">
        <f>A12</f>
        <v>1</v>
      </c>
      <c r="D264" s="2">
        <f>ROW(A12)</f>
        <v>12</v>
      </c>
      <c r="E264" s="2"/>
      <c r="F264" s="2" t="str">
        <f>IF(F12&lt;&gt;"",F12,"")</f>
        <v/>
      </c>
      <c r="G264" s="2" t="str">
        <f>IF(G12&lt;&gt;"",G12,"")</f>
        <v>Установка дополнительной ячейки типа КСО-298 в РП (РТП) 10 (6 кВ)</v>
      </c>
      <c r="H264" s="2">
        <v>0</v>
      </c>
      <c r="I264" s="2"/>
      <c r="J264" s="2"/>
      <c r="K264" s="2"/>
      <c r="L264" s="2"/>
      <c r="M264" s="2"/>
      <c r="N264" s="2"/>
      <c r="O264" s="2">
        <f t="shared" ref="O264:T264" si="149">ROUND(O234,2)</f>
        <v>934613.21</v>
      </c>
      <c r="P264" s="2">
        <f t="shared" si="149"/>
        <v>854121.48</v>
      </c>
      <c r="Q264" s="2">
        <f t="shared" si="149"/>
        <v>9246.02</v>
      </c>
      <c r="R264" s="2">
        <f t="shared" si="149"/>
        <v>3996.82</v>
      </c>
      <c r="S264" s="2">
        <f t="shared" si="149"/>
        <v>71245.710000000006</v>
      </c>
      <c r="T264" s="2">
        <f t="shared" si="149"/>
        <v>0</v>
      </c>
      <c r="U264" s="2">
        <f>U234</f>
        <v>190.66819544000001</v>
      </c>
      <c r="V264" s="2">
        <f>V234</f>
        <v>0</v>
      </c>
      <c r="W264" s="2">
        <f>ROUND(W234,2)</f>
        <v>0</v>
      </c>
      <c r="X264" s="2">
        <f>ROUND(X234,2)</f>
        <v>55958.71</v>
      </c>
      <c r="Y264" s="2">
        <f>ROUND(Y234,2)</f>
        <v>29764.080000000002</v>
      </c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>
        <f t="shared" ref="AO264:BD264" si="150">ROUND(AO234,2)</f>
        <v>0</v>
      </c>
      <c r="AP264" s="2">
        <f t="shared" si="150"/>
        <v>770214.05</v>
      </c>
      <c r="AQ264" s="2">
        <f t="shared" si="150"/>
        <v>0</v>
      </c>
      <c r="AR264" s="2">
        <f t="shared" si="150"/>
        <v>1026730.92</v>
      </c>
      <c r="AS264" s="2">
        <f t="shared" si="150"/>
        <v>0</v>
      </c>
      <c r="AT264" s="2">
        <f t="shared" si="150"/>
        <v>164565.51</v>
      </c>
      <c r="AU264" s="2">
        <f t="shared" si="150"/>
        <v>91951.360000000001</v>
      </c>
      <c r="AV264" s="2">
        <f t="shared" si="150"/>
        <v>854121.48</v>
      </c>
      <c r="AW264" s="2">
        <f t="shared" si="150"/>
        <v>83907.43</v>
      </c>
      <c r="AX264" s="2">
        <f t="shared" si="150"/>
        <v>0</v>
      </c>
      <c r="AY264" s="2">
        <f t="shared" si="150"/>
        <v>83907.43</v>
      </c>
      <c r="AZ264" s="2">
        <f t="shared" si="150"/>
        <v>770214.05</v>
      </c>
      <c r="BA264" s="2">
        <f t="shared" si="150"/>
        <v>0</v>
      </c>
      <c r="BB264" s="2">
        <f t="shared" si="150"/>
        <v>0</v>
      </c>
      <c r="BC264" s="2">
        <f t="shared" si="150"/>
        <v>0</v>
      </c>
      <c r="BD264" s="2">
        <f t="shared" si="150"/>
        <v>0</v>
      </c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>
        <v>0</v>
      </c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201</v>
      </c>
      <c r="F266" s="4">
        <f>ROUND(Source!O264,O266)</f>
        <v>934613.21</v>
      </c>
      <c r="G266" s="4" t="s">
        <v>29</v>
      </c>
      <c r="H266" s="4" t="s">
        <v>30</v>
      </c>
      <c r="I266" s="4"/>
      <c r="J266" s="4"/>
      <c r="K266" s="4">
        <v>201</v>
      </c>
      <c r="L266" s="4">
        <v>1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934613.21</v>
      </c>
      <c r="X266" s="4">
        <v>1</v>
      </c>
      <c r="Y266" s="4">
        <v>934613.21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202</v>
      </c>
      <c r="F267" s="4">
        <f>ROUND(Source!P264,O267)</f>
        <v>854121.48</v>
      </c>
      <c r="G267" s="4" t="s">
        <v>31</v>
      </c>
      <c r="H267" s="4" t="s">
        <v>32</v>
      </c>
      <c r="I267" s="4"/>
      <c r="J267" s="4"/>
      <c r="K267" s="4">
        <v>202</v>
      </c>
      <c r="L267" s="4">
        <v>2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854121.48</v>
      </c>
      <c r="X267" s="4">
        <v>1</v>
      </c>
      <c r="Y267" s="4">
        <v>854121.48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222</v>
      </c>
      <c r="F268" s="4">
        <f>ROUND(Source!AO264,O268)</f>
        <v>0</v>
      </c>
      <c r="G268" s="4" t="s">
        <v>33</v>
      </c>
      <c r="H268" s="4" t="s">
        <v>34</v>
      </c>
      <c r="I268" s="4"/>
      <c r="J268" s="4"/>
      <c r="K268" s="4">
        <v>222</v>
      </c>
      <c r="L268" s="4">
        <v>3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225</v>
      </c>
      <c r="F269" s="4">
        <f>ROUND(Source!AV264,O269)</f>
        <v>854121.48</v>
      </c>
      <c r="G269" s="4" t="s">
        <v>35</v>
      </c>
      <c r="H269" s="4" t="s">
        <v>36</v>
      </c>
      <c r="I269" s="4"/>
      <c r="J269" s="4"/>
      <c r="K269" s="4">
        <v>225</v>
      </c>
      <c r="L269" s="4">
        <v>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854121.48</v>
      </c>
      <c r="X269" s="4">
        <v>1</v>
      </c>
      <c r="Y269" s="4">
        <v>854121.48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226</v>
      </c>
      <c r="F270" s="4">
        <f>ROUND(Source!AW264,O270)</f>
        <v>83907.43</v>
      </c>
      <c r="G270" s="4" t="s">
        <v>37</v>
      </c>
      <c r="H270" s="4" t="s">
        <v>38</v>
      </c>
      <c r="I270" s="4"/>
      <c r="J270" s="4"/>
      <c r="K270" s="4">
        <v>226</v>
      </c>
      <c r="L270" s="4">
        <v>5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83907.43</v>
      </c>
      <c r="X270" s="4">
        <v>1</v>
      </c>
      <c r="Y270" s="4">
        <v>83907.43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227</v>
      </c>
      <c r="F271" s="4">
        <f>ROUND(Source!AX264,O271)</f>
        <v>0</v>
      </c>
      <c r="G271" s="4" t="s">
        <v>39</v>
      </c>
      <c r="H271" s="4" t="s">
        <v>40</v>
      </c>
      <c r="I271" s="4"/>
      <c r="J271" s="4"/>
      <c r="K271" s="4">
        <v>227</v>
      </c>
      <c r="L271" s="4">
        <v>6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228</v>
      </c>
      <c r="F272" s="4">
        <f>ROUND(Source!AY264,O272)</f>
        <v>83907.43</v>
      </c>
      <c r="G272" s="4" t="s">
        <v>41</v>
      </c>
      <c r="H272" s="4" t="s">
        <v>42</v>
      </c>
      <c r="I272" s="4"/>
      <c r="J272" s="4"/>
      <c r="K272" s="4">
        <v>228</v>
      </c>
      <c r="L272" s="4">
        <v>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83907.43</v>
      </c>
      <c r="X272" s="4">
        <v>1</v>
      </c>
      <c r="Y272" s="4">
        <v>83907.43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216</v>
      </c>
      <c r="F273" s="4">
        <f>ROUND(Source!AP264,O273)</f>
        <v>770214.05</v>
      </c>
      <c r="G273" s="4" t="s">
        <v>43</v>
      </c>
      <c r="H273" s="4" t="s">
        <v>44</v>
      </c>
      <c r="I273" s="4"/>
      <c r="J273" s="4"/>
      <c r="K273" s="4">
        <v>216</v>
      </c>
      <c r="L273" s="4">
        <v>8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770214.05</v>
      </c>
      <c r="X273" s="4">
        <v>1</v>
      </c>
      <c r="Y273" s="4">
        <v>770214.05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223</v>
      </c>
      <c r="F274" s="4">
        <f>ROUND(Source!AQ264,O274)</f>
        <v>0</v>
      </c>
      <c r="G274" s="4" t="s">
        <v>45</v>
      </c>
      <c r="H274" s="4" t="s">
        <v>46</v>
      </c>
      <c r="I274" s="4"/>
      <c r="J274" s="4"/>
      <c r="K274" s="4">
        <v>223</v>
      </c>
      <c r="L274" s="4">
        <v>9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229</v>
      </c>
      <c r="F275" s="4">
        <f>ROUND(Source!AZ264,O275)</f>
        <v>770214.05</v>
      </c>
      <c r="G275" s="4" t="s">
        <v>47</v>
      </c>
      <c r="H275" s="4" t="s">
        <v>48</v>
      </c>
      <c r="I275" s="4"/>
      <c r="J275" s="4"/>
      <c r="K275" s="4">
        <v>229</v>
      </c>
      <c r="L275" s="4">
        <v>10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770214.05</v>
      </c>
      <c r="X275" s="4">
        <v>1</v>
      </c>
      <c r="Y275" s="4">
        <v>770214.05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203</v>
      </c>
      <c r="F276" s="4">
        <f>ROUND(Source!Q264,O276)</f>
        <v>9246.02</v>
      </c>
      <c r="G276" s="4" t="s">
        <v>49</v>
      </c>
      <c r="H276" s="4" t="s">
        <v>50</v>
      </c>
      <c r="I276" s="4"/>
      <c r="J276" s="4"/>
      <c r="K276" s="4">
        <v>203</v>
      </c>
      <c r="L276" s="4">
        <v>11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9246.02</v>
      </c>
      <c r="X276" s="4">
        <v>1</v>
      </c>
      <c r="Y276" s="4">
        <v>9246.02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231</v>
      </c>
      <c r="F277" s="4">
        <f>ROUND(Source!BB264,O277)</f>
        <v>0</v>
      </c>
      <c r="G277" s="4" t="s">
        <v>51</v>
      </c>
      <c r="H277" s="4" t="s">
        <v>52</v>
      </c>
      <c r="I277" s="4"/>
      <c r="J277" s="4"/>
      <c r="K277" s="4">
        <v>231</v>
      </c>
      <c r="L277" s="4">
        <v>12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204</v>
      </c>
      <c r="F278" s="4">
        <f>ROUND(Source!R264,O278)</f>
        <v>3996.82</v>
      </c>
      <c r="G278" s="4" t="s">
        <v>53</v>
      </c>
      <c r="H278" s="4" t="s">
        <v>54</v>
      </c>
      <c r="I278" s="4"/>
      <c r="J278" s="4"/>
      <c r="K278" s="4">
        <v>204</v>
      </c>
      <c r="L278" s="4">
        <v>13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3996.82</v>
      </c>
      <c r="X278" s="4">
        <v>1</v>
      </c>
      <c r="Y278" s="4">
        <v>3996.82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205</v>
      </c>
      <c r="F279" s="4">
        <f>ROUND(Source!S264,O279)</f>
        <v>71245.710000000006</v>
      </c>
      <c r="G279" s="4" t="s">
        <v>55</v>
      </c>
      <c r="H279" s="4" t="s">
        <v>56</v>
      </c>
      <c r="I279" s="4"/>
      <c r="J279" s="4"/>
      <c r="K279" s="4">
        <v>205</v>
      </c>
      <c r="L279" s="4">
        <v>14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71245.710000000006</v>
      </c>
      <c r="X279" s="4">
        <v>1</v>
      </c>
      <c r="Y279" s="4">
        <v>71245.710000000006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232</v>
      </c>
      <c r="F280" s="4">
        <f>ROUND(Source!BC264,O280)</f>
        <v>0</v>
      </c>
      <c r="G280" s="4" t="s">
        <v>57</v>
      </c>
      <c r="H280" s="4" t="s">
        <v>58</v>
      </c>
      <c r="I280" s="4"/>
      <c r="J280" s="4"/>
      <c r="K280" s="4">
        <v>232</v>
      </c>
      <c r="L280" s="4">
        <v>15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214</v>
      </c>
      <c r="F281" s="4">
        <f>ROUND(Source!AS264,O281)</f>
        <v>0</v>
      </c>
      <c r="G281" s="4" t="s">
        <v>59</v>
      </c>
      <c r="H281" s="4" t="s">
        <v>60</v>
      </c>
      <c r="I281" s="4"/>
      <c r="J281" s="4"/>
      <c r="K281" s="4">
        <v>214</v>
      </c>
      <c r="L281" s="4">
        <v>16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215</v>
      </c>
      <c r="F282" s="4">
        <f>ROUND(Source!AT264,O282)</f>
        <v>164565.51</v>
      </c>
      <c r="G282" s="4" t="s">
        <v>61</v>
      </c>
      <c r="H282" s="4" t="s">
        <v>62</v>
      </c>
      <c r="I282" s="4"/>
      <c r="J282" s="4"/>
      <c r="K282" s="4">
        <v>215</v>
      </c>
      <c r="L282" s="4">
        <v>17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164565.51</v>
      </c>
      <c r="X282" s="4">
        <v>1</v>
      </c>
      <c r="Y282" s="4">
        <v>164565.51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0</v>
      </c>
      <c r="F283" s="4">
        <f>ROUND(Source!AU264,O283)</f>
        <v>91951.360000000001</v>
      </c>
      <c r="G283" s="4" t="s">
        <v>63</v>
      </c>
      <c r="H283" s="4" t="s">
        <v>64</v>
      </c>
      <c r="I283" s="4"/>
      <c r="J283" s="4"/>
      <c r="K283" s="4">
        <v>217</v>
      </c>
      <c r="L283" s="4">
        <v>18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91951.360000000001</v>
      </c>
      <c r="X283" s="4">
        <v>1</v>
      </c>
      <c r="Y283" s="4">
        <v>91951.360000000001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230</v>
      </c>
      <c r="F284" s="4">
        <f>ROUND(Source!BA264,O284)</f>
        <v>0</v>
      </c>
      <c r="G284" s="4" t="s">
        <v>65</v>
      </c>
      <c r="H284" s="4" t="s">
        <v>66</v>
      </c>
      <c r="I284" s="4"/>
      <c r="J284" s="4"/>
      <c r="K284" s="4">
        <v>230</v>
      </c>
      <c r="L284" s="4">
        <v>19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206</v>
      </c>
      <c r="F285" s="4">
        <f>ROUND(Source!T264,O285)</f>
        <v>0</v>
      </c>
      <c r="G285" s="4" t="s">
        <v>67</v>
      </c>
      <c r="H285" s="4" t="s">
        <v>68</v>
      </c>
      <c r="I285" s="4"/>
      <c r="J285" s="4"/>
      <c r="K285" s="4">
        <v>206</v>
      </c>
      <c r="L285" s="4">
        <v>20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207</v>
      </c>
      <c r="F286" s="4">
        <f>Source!U264</f>
        <v>190.66819544000001</v>
      </c>
      <c r="G286" s="4" t="s">
        <v>69</v>
      </c>
      <c r="H286" s="4" t="s">
        <v>70</v>
      </c>
      <c r="I286" s="4"/>
      <c r="J286" s="4"/>
      <c r="K286" s="4">
        <v>207</v>
      </c>
      <c r="L286" s="4">
        <v>21</v>
      </c>
      <c r="M286" s="4">
        <v>3</v>
      </c>
      <c r="N286" s="4" t="s">
        <v>3</v>
      </c>
      <c r="O286" s="4">
        <v>-1</v>
      </c>
      <c r="P286" s="4"/>
      <c r="Q286" s="4"/>
      <c r="R286" s="4"/>
      <c r="S286" s="4"/>
      <c r="T286" s="4"/>
      <c r="U286" s="4"/>
      <c r="V286" s="4"/>
      <c r="W286" s="4">
        <v>190.66819543999995</v>
      </c>
      <c r="X286" s="4">
        <v>1</v>
      </c>
      <c r="Y286" s="4">
        <v>190.66819543999995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208</v>
      </c>
      <c r="F287" s="4">
        <f>Source!V264</f>
        <v>0</v>
      </c>
      <c r="G287" s="4" t="s">
        <v>71</v>
      </c>
      <c r="H287" s="4" t="s">
        <v>72</v>
      </c>
      <c r="I287" s="4"/>
      <c r="J287" s="4"/>
      <c r="K287" s="4">
        <v>208</v>
      </c>
      <c r="L287" s="4">
        <v>22</v>
      </c>
      <c r="M287" s="4">
        <v>3</v>
      </c>
      <c r="N287" s="4" t="s">
        <v>3</v>
      </c>
      <c r="O287" s="4">
        <v>-1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209</v>
      </c>
      <c r="F288" s="4">
        <f>ROUND(Source!W264,O288)</f>
        <v>0</v>
      </c>
      <c r="G288" s="4" t="s">
        <v>73</v>
      </c>
      <c r="H288" s="4" t="s">
        <v>74</v>
      </c>
      <c r="I288" s="4"/>
      <c r="J288" s="4"/>
      <c r="K288" s="4">
        <v>209</v>
      </c>
      <c r="L288" s="4">
        <v>23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233</v>
      </c>
      <c r="F289" s="4">
        <f>ROUND(Source!BD264,O289)</f>
        <v>0</v>
      </c>
      <c r="G289" s="4" t="s">
        <v>75</v>
      </c>
      <c r="H289" s="4" t="s">
        <v>76</v>
      </c>
      <c r="I289" s="4"/>
      <c r="J289" s="4"/>
      <c r="K289" s="4">
        <v>233</v>
      </c>
      <c r="L289" s="4">
        <v>24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210</v>
      </c>
      <c r="F290" s="4">
        <f>ROUND(Source!X264,O290)</f>
        <v>55958.71</v>
      </c>
      <c r="G290" s="4" t="s">
        <v>77</v>
      </c>
      <c r="H290" s="4" t="s">
        <v>78</v>
      </c>
      <c r="I290" s="4"/>
      <c r="J290" s="4"/>
      <c r="K290" s="4">
        <v>210</v>
      </c>
      <c r="L290" s="4">
        <v>25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55958.71</v>
      </c>
      <c r="X290" s="4">
        <v>1</v>
      </c>
      <c r="Y290" s="4">
        <v>55958.71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211</v>
      </c>
      <c r="F291" s="4">
        <f>ROUND(Source!Y264,O291)</f>
        <v>29764.080000000002</v>
      </c>
      <c r="G291" s="4" t="s">
        <v>79</v>
      </c>
      <c r="H291" s="4" t="s">
        <v>80</v>
      </c>
      <c r="I291" s="4"/>
      <c r="J291" s="4"/>
      <c r="K291" s="4">
        <v>211</v>
      </c>
      <c r="L291" s="4">
        <v>26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29764.080000000002</v>
      </c>
      <c r="X291" s="4">
        <v>1</v>
      </c>
      <c r="Y291" s="4">
        <v>29764.080000000002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0</v>
      </c>
      <c r="F292" s="4">
        <f>ROUND(Source!AR264,O292)</f>
        <v>1026730.92</v>
      </c>
      <c r="G292" s="4" t="s">
        <v>81</v>
      </c>
      <c r="H292" s="4" t="s">
        <v>82</v>
      </c>
      <c r="I292" s="4"/>
      <c r="J292" s="4"/>
      <c r="K292" s="4">
        <v>224</v>
      </c>
      <c r="L292" s="4">
        <v>27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1026730.92</v>
      </c>
      <c r="X292" s="4">
        <v>1</v>
      </c>
      <c r="Y292" s="4">
        <v>1026730.92</v>
      </c>
      <c r="Z292" s="4"/>
      <c r="AA292" s="4"/>
      <c r="AB292" s="4"/>
    </row>
    <row r="293" spans="1:28" x14ac:dyDescent="0.2">
      <c r="A293" s="4">
        <v>50</v>
      </c>
      <c r="B293" s="4">
        <v>1</v>
      </c>
      <c r="C293" s="4">
        <v>0</v>
      </c>
      <c r="D293" s="4">
        <v>2</v>
      </c>
      <c r="E293" s="4">
        <v>224</v>
      </c>
      <c r="F293" s="4">
        <f>ROUND(F294+F295+F296+F297,O293)</f>
        <v>1026730.92</v>
      </c>
      <c r="G293" s="4" t="s">
        <v>248</v>
      </c>
      <c r="H293" s="4" t="s">
        <v>249</v>
      </c>
      <c r="I293" s="4"/>
      <c r="J293" s="4"/>
      <c r="K293" s="4">
        <v>212</v>
      </c>
      <c r="L293" s="4">
        <v>28</v>
      </c>
      <c r="M293" s="4">
        <v>0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1026730.92</v>
      </c>
      <c r="X293" s="4">
        <v>1</v>
      </c>
      <c r="Y293" s="4">
        <v>1026730.92</v>
      </c>
      <c r="Z293" s="4"/>
      <c r="AA293" s="4"/>
      <c r="AB293" s="4"/>
    </row>
    <row r="294" spans="1:28" x14ac:dyDescent="0.2">
      <c r="A294" s="4">
        <v>50</v>
      </c>
      <c r="B294" s="4">
        <v>1</v>
      </c>
      <c r="C294" s="4">
        <v>0</v>
      </c>
      <c r="D294" s="4">
        <v>2</v>
      </c>
      <c r="E294" s="4">
        <v>0</v>
      </c>
      <c r="F294" s="4">
        <f>ROUND(F281+F282,O294)</f>
        <v>164565.51</v>
      </c>
      <c r="G294" s="4" t="s">
        <v>250</v>
      </c>
      <c r="H294" s="4" t="s">
        <v>251</v>
      </c>
      <c r="I294" s="4"/>
      <c r="J294" s="4"/>
      <c r="K294" s="4">
        <v>212</v>
      </c>
      <c r="L294" s="4">
        <v>29</v>
      </c>
      <c r="M294" s="4">
        <v>0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164565.51</v>
      </c>
      <c r="X294" s="4">
        <v>1</v>
      </c>
      <c r="Y294" s="4">
        <v>164565.51</v>
      </c>
      <c r="Z294" s="4"/>
      <c r="AA294" s="4"/>
      <c r="AB294" s="4"/>
    </row>
    <row r="295" spans="1:28" x14ac:dyDescent="0.2">
      <c r="A295" s="4">
        <v>50</v>
      </c>
      <c r="B295" s="4">
        <v>1</v>
      </c>
      <c r="C295" s="4">
        <v>0</v>
      </c>
      <c r="D295" s="4">
        <v>2</v>
      </c>
      <c r="E295" s="4">
        <v>0</v>
      </c>
      <c r="F295" s="4">
        <f>ROUND(F273,O295)</f>
        <v>770214.05</v>
      </c>
      <c r="G295" s="4" t="s">
        <v>252</v>
      </c>
      <c r="H295" s="4" t="s">
        <v>151</v>
      </c>
      <c r="I295" s="4"/>
      <c r="J295" s="4"/>
      <c r="K295" s="4">
        <v>212</v>
      </c>
      <c r="L295" s="4">
        <v>30</v>
      </c>
      <c r="M295" s="4">
        <v>0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770214.05</v>
      </c>
      <c r="X295" s="4">
        <v>1</v>
      </c>
      <c r="Y295" s="4">
        <v>770214.05</v>
      </c>
      <c r="Z295" s="4"/>
      <c r="AA295" s="4"/>
      <c r="AB295" s="4"/>
    </row>
    <row r="296" spans="1:28" x14ac:dyDescent="0.2">
      <c r="A296" s="4">
        <v>50</v>
      </c>
      <c r="B296" s="4">
        <v>1</v>
      </c>
      <c r="C296" s="4">
        <v>0</v>
      </c>
      <c r="D296" s="4">
        <v>2</v>
      </c>
      <c r="E296" s="4">
        <v>0</v>
      </c>
      <c r="F296" s="4">
        <f>ROUND(F232,O296)</f>
        <v>91951.360000000001</v>
      </c>
      <c r="G296" s="4" t="s">
        <v>253</v>
      </c>
      <c r="H296" s="4" t="s">
        <v>254</v>
      </c>
      <c r="I296" s="4"/>
      <c r="J296" s="4"/>
      <c r="K296" s="4">
        <v>212</v>
      </c>
      <c r="L296" s="4">
        <v>31</v>
      </c>
      <c r="M296" s="4">
        <v>0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91951.360000000001</v>
      </c>
      <c r="X296" s="4">
        <v>1</v>
      </c>
      <c r="Y296" s="4">
        <v>91951.360000000001</v>
      </c>
      <c r="Z296" s="4"/>
      <c r="AA296" s="4"/>
      <c r="AB296" s="4"/>
    </row>
    <row r="297" spans="1:28" x14ac:dyDescent="0.2">
      <c r="A297" s="4">
        <v>50</v>
      </c>
      <c r="B297" s="4">
        <v>1</v>
      </c>
      <c r="C297" s="4">
        <v>0</v>
      </c>
      <c r="D297" s="4">
        <v>2</v>
      </c>
      <c r="E297" s="4">
        <v>0</v>
      </c>
      <c r="F297" s="4">
        <f>ROUND(F283-F232,O297)</f>
        <v>0</v>
      </c>
      <c r="G297" s="4" t="s">
        <v>255</v>
      </c>
      <c r="H297" s="4" t="s">
        <v>63</v>
      </c>
      <c r="I297" s="4"/>
      <c r="J297" s="4"/>
      <c r="K297" s="4">
        <v>212</v>
      </c>
      <c r="L297" s="4">
        <v>32</v>
      </c>
      <c r="M297" s="4">
        <v>0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2</v>
      </c>
      <c r="E298" s="4">
        <v>217</v>
      </c>
      <c r="F298" s="4">
        <f>ROUND(F283,O298)</f>
        <v>91951.360000000001</v>
      </c>
      <c r="G298" s="4" t="s">
        <v>3</v>
      </c>
      <c r="H298" s="4" t="s">
        <v>256</v>
      </c>
      <c r="I298" s="4"/>
      <c r="J298" s="4"/>
      <c r="K298" s="4">
        <v>212</v>
      </c>
      <c r="L298" s="4">
        <v>33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91951.360000000001</v>
      </c>
      <c r="X298" s="4">
        <v>1</v>
      </c>
      <c r="Y298" s="4">
        <v>91951.360000000001</v>
      </c>
      <c r="Z298" s="4"/>
      <c r="AA298" s="4"/>
      <c r="AB298" s="4"/>
    </row>
    <row r="300" spans="1:28" x14ac:dyDescent="0.2">
      <c r="A300">
        <v>71</v>
      </c>
      <c r="B300">
        <v>1</v>
      </c>
      <c r="D300">
        <v>381</v>
      </c>
      <c r="E300">
        <v>82291646</v>
      </c>
      <c r="F300" t="s">
        <v>3</v>
      </c>
      <c r="G300" t="s">
        <v>3</v>
      </c>
      <c r="H300">
        <v>-1</v>
      </c>
      <c r="I300">
        <v>-1</v>
      </c>
    </row>
    <row r="303" spans="1:28" x14ac:dyDescent="0.2">
      <c r="A303">
        <v>-1</v>
      </c>
    </row>
    <row r="305" spans="1:40" x14ac:dyDescent="0.2">
      <c r="A305" s="3">
        <v>75</v>
      </c>
      <c r="B305" s="3" t="s">
        <v>257</v>
      </c>
      <c r="C305" s="3">
        <v>2022</v>
      </c>
      <c r="D305" s="3">
        <v>0</v>
      </c>
      <c r="E305" s="3">
        <v>1</v>
      </c>
      <c r="F305" s="3"/>
      <c r="G305" s="3">
        <v>0</v>
      </c>
      <c r="H305" s="3">
        <v>2</v>
      </c>
      <c r="I305" s="3">
        <v>1</v>
      </c>
      <c r="J305" s="3">
        <v>1</v>
      </c>
      <c r="K305" s="3">
        <v>95</v>
      </c>
      <c r="L305" s="3">
        <v>65</v>
      </c>
      <c r="M305" s="3">
        <v>0</v>
      </c>
      <c r="N305" s="3">
        <v>203446641</v>
      </c>
      <c r="O305" s="3">
        <v>1</v>
      </c>
    </row>
    <row r="306" spans="1:40" x14ac:dyDescent="0.2">
      <c r="A306" s="5">
        <v>1</v>
      </c>
      <c r="B306" s="5" t="s">
        <v>258</v>
      </c>
      <c r="C306" s="5" t="s">
        <v>259</v>
      </c>
      <c r="D306" s="5">
        <v>2022</v>
      </c>
      <c r="E306" s="5">
        <v>1</v>
      </c>
      <c r="F306" s="5">
        <v>1</v>
      </c>
      <c r="G306" s="5">
        <v>1</v>
      </c>
      <c r="H306" s="5">
        <v>0</v>
      </c>
      <c r="I306" s="5">
        <v>2</v>
      </c>
      <c r="J306" s="5">
        <v>1</v>
      </c>
      <c r="K306" s="5">
        <v>6.82</v>
      </c>
      <c r="L306" s="5">
        <v>5.14</v>
      </c>
      <c r="M306" s="5">
        <v>1</v>
      </c>
      <c r="N306" s="5">
        <v>1</v>
      </c>
      <c r="O306" s="5">
        <v>6.82</v>
      </c>
      <c r="P306" s="5">
        <v>5.14</v>
      </c>
      <c r="Q306" s="5">
        <v>1</v>
      </c>
      <c r="R306" s="5" t="s">
        <v>3</v>
      </c>
      <c r="S306" s="5" t="s">
        <v>3</v>
      </c>
      <c r="T306" s="5" t="s">
        <v>3</v>
      </c>
      <c r="U306" s="5" t="s">
        <v>3</v>
      </c>
      <c r="V306" s="5" t="s">
        <v>3</v>
      </c>
      <c r="W306" s="5" t="s">
        <v>3</v>
      </c>
      <c r="X306" s="5" t="s">
        <v>3</v>
      </c>
      <c r="Y306" s="5" t="s">
        <v>3</v>
      </c>
      <c r="Z306" s="5" t="s">
        <v>3</v>
      </c>
      <c r="AA306" s="5" t="s">
        <v>260</v>
      </c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>
        <v>203446642</v>
      </c>
    </row>
    <row r="310" spans="1:40" x14ac:dyDescent="0.2">
      <c r="A310">
        <v>65</v>
      </c>
      <c r="C310">
        <v>1</v>
      </c>
      <c r="D310">
        <v>0</v>
      </c>
      <c r="E31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66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203446641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14</v>
      </c>
      <c r="D16" s="6" t="s">
        <v>14</v>
      </c>
      <c r="E16" s="7">
        <f>ROUND((Source!F251)/1000,2)</f>
        <v>0</v>
      </c>
      <c r="F16" s="7">
        <f>ROUND((Source!F252)/1000,2)</f>
        <v>164.57</v>
      </c>
      <c r="G16" s="7">
        <f>ROUND((Source!F243)/1000,2)</f>
        <v>770.21</v>
      </c>
      <c r="H16" s="7">
        <f>ROUND((Source!F253)/1000+(Source!F254)/1000,2)</f>
        <v>91.95</v>
      </c>
      <c r="I16" s="7">
        <f>E16+F16+G16+H16</f>
        <v>1026.73</v>
      </c>
      <c r="J16" s="7">
        <f>ROUND((Source!F249+Source!F248)/1000,2)</f>
        <v>75.239999999999995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934613.21</v>
      </c>
      <c r="AU16" s="7">
        <v>854121.48</v>
      </c>
      <c r="AV16" s="7">
        <v>0</v>
      </c>
      <c r="AW16" s="7">
        <v>770214.05</v>
      </c>
      <c r="AX16" s="7">
        <v>0</v>
      </c>
      <c r="AY16" s="7">
        <v>9246.02</v>
      </c>
      <c r="AZ16" s="7">
        <v>3996.82</v>
      </c>
      <c r="BA16" s="7">
        <v>71245.710000000006</v>
      </c>
      <c r="BB16" s="7">
        <v>0</v>
      </c>
      <c r="BC16" s="7">
        <v>164565.51</v>
      </c>
      <c r="BD16" s="7">
        <v>91951.360000000001</v>
      </c>
      <c r="BE16" s="7">
        <v>0</v>
      </c>
      <c r="BF16" s="7">
        <v>190.66819543999995</v>
      </c>
      <c r="BG16" s="7">
        <v>0</v>
      </c>
      <c r="BH16" s="7">
        <v>0</v>
      </c>
      <c r="BI16" s="7">
        <v>55958.71</v>
      </c>
      <c r="BJ16" s="7">
        <v>29764.080000000002</v>
      </c>
      <c r="BK16" s="7">
        <v>1026730.92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164.57</v>
      </c>
      <c r="G18" s="8">
        <f>SUMIF(A16:A17,3,G16:G17)</f>
        <v>770.21</v>
      </c>
      <c r="H18" s="8">
        <f>SUMIF(A16:A17,3,H16:H17)</f>
        <v>91.95</v>
      </c>
      <c r="I18" s="8">
        <f>SUMIF(A16:A17,3,I16:I17)</f>
        <v>1026.73</v>
      </c>
      <c r="J18" s="8">
        <f>SUMIF(A16:A17,3,J16:J17)</f>
        <v>75.239999999999995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934613.21</v>
      </c>
      <c r="G20" s="4" t="s">
        <v>29</v>
      </c>
      <c r="H20" s="4" t="s">
        <v>30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854121.48</v>
      </c>
      <c r="G21" s="4" t="s">
        <v>31</v>
      </c>
      <c r="H21" s="4" t="s">
        <v>32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33</v>
      </c>
      <c r="H22" s="4" t="s">
        <v>34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854121.48</v>
      </c>
      <c r="G23" s="4" t="s">
        <v>35</v>
      </c>
      <c r="H23" s="4" t="s">
        <v>36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83907.43</v>
      </c>
      <c r="G24" s="4" t="s">
        <v>37</v>
      </c>
      <c r="H24" s="4" t="s">
        <v>38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39</v>
      </c>
      <c r="H25" s="4" t="s">
        <v>40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83907.43</v>
      </c>
      <c r="G26" s="4" t="s">
        <v>41</v>
      </c>
      <c r="H26" s="4" t="s">
        <v>42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770214.05</v>
      </c>
      <c r="G27" s="4" t="s">
        <v>43</v>
      </c>
      <c r="H27" s="4" t="s">
        <v>44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45</v>
      </c>
      <c r="H28" s="4" t="s">
        <v>46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770214.05</v>
      </c>
      <c r="G29" s="4" t="s">
        <v>47</v>
      </c>
      <c r="H29" s="4" t="s">
        <v>48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9246.02</v>
      </c>
      <c r="G30" s="4" t="s">
        <v>49</v>
      </c>
      <c r="H30" s="4" t="s">
        <v>50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51</v>
      </c>
      <c r="H31" s="4" t="s">
        <v>52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3996.82</v>
      </c>
      <c r="G32" s="4" t="s">
        <v>53</v>
      </c>
      <c r="H32" s="4" t="s">
        <v>54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71245.710000000006</v>
      </c>
      <c r="G33" s="4" t="s">
        <v>55</v>
      </c>
      <c r="H33" s="4" t="s">
        <v>56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57</v>
      </c>
      <c r="H34" s="4" t="s">
        <v>58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59</v>
      </c>
      <c r="H35" s="4" t="s">
        <v>60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164565.51</v>
      </c>
      <c r="G36" s="4" t="s">
        <v>61</v>
      </c>
      <c r="H36" s="4" t="s">
        <v>62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91951.360000000001</v>
      </c>
      <c r="G37" s="4" t="s">
        <v>63</v>
      </c>
      <c r="H37" s="4" t="s">
        <v>64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65</v>
      </c>
      <c r="H38" s="4" t="s">
        <v>66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67</v>
      </c>
      <c r="H39" s="4" t="s">
        <v>68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190.66819543999995</v>
      </c>
      <c r="G40" s="4" t="s">
        <v>69</v>
      </c>
      <c r="H40" s="4" t="s">
        <v>70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71</v>
      </c>
      <c r="H41" s="4" t="s">
        <v>72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73</v>
      </c>
      <c r="H42" s="4" t="s">
        <v>74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75</v>
      </c>
      <c r="H43" s="4" t="s">
        <v>76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55958.71</v>
      </c>
      <c r="G44" s="4" t="s">
        <v>77</v>
      </c>
      <c r="H44" s="4" t="s">
        <v>78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29764.080000000002</v>
      </c>
      <c r="G45" s="4" t="s">
        <v>79</v>
      </c>
      <c r="H45" s="4" t="s">
        <v>80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1026730.92</v>
      </c>
      <c r="G46" s="4" t="s">
        <v>81</v>
      </c>
      <c r="H46" s="4" t="s">
        <v>82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1026730.92</v>
      </c>
      <c r="G47" s="4" t="s">
        <v>248</v>
      </c>
      <c r="H47" s="4" t="s">
        <v>249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164565.51</v>
      </c>
      <c r="G48" s="4" t="s">
        <v>250</v>
      </c>
      <c r="H48" s="4" t="s">
        <v>251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770214.05</v>
      </c>
      <c r="G49" s="4" t="s">
        <v>252</v>
      </c>
      <c r="H49" s="4" t="s">
        <v>151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91951.360000000001</v>
      </c>
      <c r="G50" s="4" t="s">
        <v>253</v>
      </c>
      <c r="H50" s="4" t="s">
        <v>254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255</v>
      </c>
      <c r="H51" s="4" t="s">
        <v>63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91951.360000000001</v>
      </c>
      <c r="G52" s="4" t="s">
        <v>3</v>
      </c>
      <c r="H52" s="4" t="s">
        <v>256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257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203446641</v>
      </c>
      <c r="O57" s="3">
        <v>1</v>
      </c>
    </row>
    <row r="58" spans="1:40" x14ac:dyDescent="0.2">
      <c r="A58" s="5">
        <v>1</v>
      </c>
      <c r="B58" s="5" t="s">
        <v>258</v>
      </c>
      <c r="C58" s="5" t="s">
        <v>259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260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203446642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0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203446641</v>
      </c>
      <c r="C1">
        <v>203446995</v>
      </c>
      <c r="D1">
        <v>78044624</v>
      </c>
      <c r="E1">
        <v>13</v>
      </c>
      <c r="F1">
        <v>1</v>
      </c>
      <c r="G1">
        <v>13</v>
      </c>
      <c r="H1">
        <v>1</v>
      </c>
      <c r="I1" t="s">
        <v>262</v>
      </c>
      <c r="J1" t="s">
        <v>3</v>
      </c>
      <c r="K1" t="s">
        <v>263</v>
      </c>
      <c r="L1">
        <v>1191</v>
      </c>
      <c r="N1">
        <v>1013</v>
      </c>
      <c r="O1" t="s">
        <v>264</v>
      </c>
      <c r="P1" t="s">
        <v>264</v>
      </c>
      <c r="Q1">
        <v>1</v>
      </c>
      <c r="W1">
        <v>0</v>
      </c>
      <c r="X1">
        <v>476480486</v>
      </c>
      <c r="Y1">
        <v>3.39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11.3</v>
      </c>
      <c r="AU1" t="s">
        <v>24</v>
      </c>
      <c r="AV1">
        <v>1</v>
      </c>
      <c r="AW1">
        <v>2</v>
      </c>
      <c r="AX1">
        <v>203446997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3.39</v>
      </c>
      <c r="CY1">
        <f t="shared" ref="CY1:CY27" si="0">AD1</f>
        <v>0</v>
      </c>
      <c r="CZ1">
        <f t="shared" ref="CZ1:CZ27" si="1">AH1</f>
        <v>0</v>
      </c>
      <c r="DA1">
        <f t="shared" ref="DA1:DA27" si="2">AL1</f>
        <v>1</v>
      </c>
      <c r="DB1">
        <f>ROUND((ROUND(AT1*CZ1,2)*0.3),6)</f>
        <v>0</v>
      </c>
      <c r="DC1">
        <f>ROUND((ROUND(AT1*AG1,2)*0.3),6)</f>
        <v>0</v>
      </c>
    </row>
    <row r="2" spans="1:107" x14ac:dyDescent="0.2">
      <c r="A2">
        <f>ROW(Source!A64)</f>
        <v>64</v>
      </c>
      <c r="B2">
        <v>203446641</v>
      </c>
      <c r="C2">
        <v>203446998</v>
      </c>
      <c r="D2">
        <v>78044624</v>
      </c>
      <c r="E2">
        <v>13</v>
      </c>
      <c r="F2">
        <v>1</v>
      </c>
      <c r="G2">
        <v>13</v>
      </c>
      <c r="H2">
        <v>1</v>
      </c>
      <c r="I2" t="s">
        <v>262</v>
      </c>
      <c r="J2" t="s">
        <v>3</v>
      </c>
      <c r="K2" t="s">
        <v>263</v>
      </c>
      <c r="L2">
        <v>1191</v>
      </c>
      <c r="N2">
        <v>1013</v>
      </c>
      <c r="O2" t="s">
        <v>264</v>
      </c>
      <c r="P2" t="s">
        <v>264</v>
      </c>
      <c r="Q2">
        <v>1</v>
      </c>
      <c r="W2">
        <v>0</v>
      </c>
      <c r="X2">
        <v>476480486</v>
      </c>
      <c r="Y2">
        <v>22.7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22.7</v>
      </c>
      <c r="AU2" t="s">
        <v>3</v>
      </c>
      <c r="AV2">
        <v>1</v>
      </c>
      <c r="AW2">
        <v>2</v>
      </c>
      <c r="AX2">
        <v>203447000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Y2*Source!I64</f>
        <v>22.7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ref="DB2:DB10" si="3">ROUND(ROUND(AT2*CZ2,2),6)</f>
        <v>0</v>
      </c>
      <c r="DC2">
        <f t="shared" ref="DC2:DC10" si="4">ROUND(ROUND(AT2*AG2,2),6)</f>
        <v>0</v>
      </c>
    </row>
    <row r="3" spans="1:107" x14ac:dyDescent="0.2">
      <c r="A3">
        <f>ROW(Source!A65)</f>
        <v>65</v>
      </c>
      <c r="B3">
        <v>203446641</v>
      </c>
      <c r="C3">
        <v>203447001</v>
      </c>
      <c r="D3">
        <v>78044624</v>
      </c>
      <c r="E3">
        <v>13</v>
      </c>
      <c r="F3">
        <v>1</v>
      </c>
      <c r="G3">
        <v>13</v>
      </c>
      <c r="H3">
        <v>1</v>
      </c>
      <c r="I3" t="s">
        <v>262</v>
      </c>
      <c r="J3" t="s">
        <v>3</v>
      </c>
      <c r="K3" t="s">
        <v>263</v>
      </c>
      <c r="L3">
        <v>1191</v>
      </c>
      <c r="N3">
        <v>1013</v>
      </c>
      <c r="O3" t="s">
        <v>264</v>
      </c>
      <c r="P3" t="s">
        <v>264</v>
      </c>
      <c r="Q3">
        <v>1</v>
      </c>
      <c r="W3">
        <v>0</v>
      </c>
      <c r="X3">
        <v>476480486</v>
      </c>
      <c r="Y3">
        <v>0.8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0.8</v>
      </c>
      <c r="AU3" t="s">
        <v>3</v>
      </c>
      <c r="AV3">
        <v>1</v>
      </c>
      <c r="AW3">
        <v>2</v>
      </c>
      <c r="AX3">
        <v>203447003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Y3*Source!I65</f>
        <v>0.8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ROW(Source!A66)</f>
        <v>66</v>
      </c>
      <c r="B4">
        <v>203446641</v>
      </c>
      <c r="C4">
        <v>203447004</v>
      </c>
      <c r="D4">
        <v>78044624</v>
      </c>
      <c r="E4">
        <v>13</v>
      </c>
      <c r="F4">
        <v>1</v>
      </c>
      <c r="G4">
        <v>13</v>
      </c>
      <c r="H4">
        <v>1</v>
      </c>
      <c r="I4" t="s">
        <v>262</v>
      </c>
      <c r="J4" t="s">
        <v>3</v>
      </c>
      <c r="K4" t="s">
        <v>263</v>
      </c>
      <c r="L4">
        <v>1191</v>
      </c>
      <c r="N4">
        <v>1013</v>
      </c>
      <c r="O4" t="s">
        <v>264</v>
      </c>
      <c r="P4" t="s">
        <v>264</v>
      </c>
      <c r="Q4">
        <v>1</v>
      </c>
      <c r="W4">
        <v>0</v>
      </c>
      <c r="X4">
        <v>476480486</v>
      </c>
      <c r="Y4">
        <v>53.6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53.6</v>
      </c>
      <c r="AU4" t="s">
        <v>3</v>
      </c>
      <c r="AV4">
        <v>1</v>
      </c>
      <c r="AW4">
        <v>2</v>
      </c>
      <c r="AX4">
        <v>203447006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Y4*Source!I66</f>
        <v>6.0621600000000004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ROW(Source!A67)</f>
        <v>67</v>
      </c>
      <c r="B5">
        <v>203446641</v>
      </c>
      <c r="C5">
        <v>203447007</v>
      </c>
      <c r="D5">
        <v>78044624</v>
      </c>
      <c r="E5">
        <v>13</v>
      </c>
      <c r="F5">
        <v>1</v>
      </c>
      <c r="G5">
        <v>13</v>
      </c>
      <c r="H5">
        <v>1</v>
      </c>
      <c r="I5" t="s">
        <v>262</v>
      </c>
      <c r="J5" t="s">
        <v>3</v>
      </c>
      <c r="K5" t="s">
        <v>263</v>
      </c>
      <c r="L5">
        <v>1191</v>
      </c>
      <c r="N5">
        <v>1013</v>
      </c>
      <c r="O5" t="s">
        <v>264</v>
      </c>
      <c r="P5" t="s">
        <v>264</v>
      </c>
      <c r="Q5">
        <v>1</v>
      </c>
      <c r="W5">
        <v>0</v>
      </c>
      <c r="X5">
        <v>476480486</v>
      </c>
      <c r="Y5">
        <v>0.4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0.4</v>
      </c>
      <c r="AU5" t="s">
        <v>3</v>
      </c>
      <c r="AV5">
        <v>1</v>
      </c>
      <c r="AW5">
        <v>2</v>
      </c>
      <c r="AX5">
        <v>203447009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Y5*Source!I67</f>
        <v>6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ROW(Source!A68)</f>
        <v>68</v>
      </c>
      <c r="B6">
        <v>203446641</v>
      </c>
      <c r="C6">
        <v>203447010</v>
      </c>
      <c r="D6">
        <v>78044624</v>
      </c>
      <c r="E6">
        <v>13</v>
      </c>
      <c r="F6">
        <v>1</v>
      </c>
      <c r="G6">
        <v>13</v>
      </c>
      <c r="H6">
        <v>1</v>
      </c>
      <c r="I6" t="s">
        <v>262</v>
      </c>
      <c r="J6" t="s">
        <v>3</v>
      </c>
      <c r="K6" t="s">
        <v>263</v>
      </c>
      <c r="L6">
        <v>1191</v>
      </c>
      <c r="N6">
        <v>1013</v>
      </c>
      <c r="O6" t="s">
        <v>264</v>
      </c>
      <c r="P6" t="s">
        <v>264</v>
      </c>
      <c r="Q6">
        <v>1</v>
      </c>
      <c r="W6">
        <v>0</v>
      </c>
      <c r="X6">
        <v>476480486</v>
      </c>
      <c r="Y6">
        <v>55.6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55.6</v>
      </c>
      <c r="AU6" t="s">
        <v>3</v>
      </c>
      <c r="AV6">
        <v>1</v>
      </c>
      <c r="AW6">
        <v>2</v>
      </c>
      <c r="AX6">
        <v>203447012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Y6*Source!I68</f>
        <v>11.120000000000001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ROW(Source!A69)</f>
        <v>69</v>
      </c>
      <c r="B7">
        <v>203446641</v>
      </c>
      <c r="C7">
        <v>203447013</v>
      </c>
      <c r="D7">
        <v>78044624</v>
      </c>
      <c r="E7">
        <v>13</v>
      </c>
      <c r="F7">
        <v>1</v>
      </c>
      <c r="G7">
        <v>13</v>
      </c>
      <c r="H7">
        <v>1</v>
      </c>
      <c r="I7" t="s">
        <v>262</v>
      </c>
      <c r="J7" t="s">
        <v>3</v>
      </c>
      <c r="K7" t="s">
        <v>263</v>
      </c>
      <c r="L7">
        <v>1191</v>
      </c>
      <c r="N7">
        <v>1013</v>
      </c>
      <c r="O7" t="s">
        <v>264</v>
      </c>
      <c r="P7" t="s">
        <v>264</v>
      </c>
      <c r="Q7">
        <v>1</v>
      </c>
      <c r="W7">
        <v>0</v>
      </c>
      <c r="X7">
        <v>476480486</v>
      </c>
      <c r="Y7">
        <v>53.6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53.6</v>
      </c>
      <c r="AU7" t="s">
        <v>3</v>
      </c>
      <c r="AV7">
        <v>1</v>
      </c>
      <c r="AW7">
        <v>2</v>
      </c>
      <c r="AX7">
        <v>203447015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Y7*Source!I69</f>
        <v>3.2213600000000002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ROW(Source!A70)</f>
        <v>70</v>
      </c>
      <c r="B8">
        <v>203446641</v>
      </c>
      <c r="C8">
        <v>203447016</v>
      </c>
      <c r="D8">
        <v>78044624</v>
      </c>
      <c r="E8">
        <v>13</v>
      </c>
      <c r="F8">
        <v>1</v>
      </c>
      <c r="G8">
        <v>13</v>
      </c>
      <c r="H8">
        <v>1</v>
      </c>
      <c r="I8" t="s">
        <v>262</v>
      </c>
      <c r="J8" t="s">
        <v>3</v>
      </c>
      <c r="K8" t="s">
        <v>263</v>
      </c>
      <c r="L8">
        <v>1191</v>
      </c>
      <c r="N8">
        <v>1013</v>
      </c>
      <c r="O8" t="s">
        <v>264</v>
      </c>
      <c r="P8" t="s">
        <v>264</v>
      </c>
      <c r="Q8">
        <v>1</v>
      </c>
      <c r="W8">
        <v>0</v>
      </c>
      <c r="X8">
        <v>476480486</v>
      </c>
      <c r="Y8">
        <v>16.5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16.5</v>
      </c>
      <c r="AU8" t="s">
        <v>3</v>
      </c>
      <c r="AV8">
        <v>1</v>
      </c>
      <c r="AW8">
        <v>2</v>
      </c>
      <c r="AX8">
        <v>203447018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Y8*Source!I70</f>
        <v>4.95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ROW(Source!A71)</f>
        <v>71</v>
      </c>
      <c r="B9">
        <v>203446641</v>
      </c>
      <c r="C9">
        <v>203447019</v>
      </c>
      <c r="D9">
        <v>78044624</v>
      </c>
      <c r="E9">
        <v>13</v>
      </c>
      <c r="F9">
        <v>1</v>
      </c>
      <c r="G9">
        <v>13</v>
      </c>
      <c r="H9">
        <v>1</v>
      </c>
      <c r="I9" t="s">
        <v>262</v>
      </c>
      <c r="J9" t="s">
        <v>3</v>
      </c>
      <c r="K9" t="s">
        <v>263</v>
      </c>
      <c r="L9">
        <v>1191</v>
      </c>
      <c r="N9">
        <v>1013</v>
      </c>
      <c r="O9" t="s">
        <v>264</v>
      </c>
      <c r="P9" t="s">
        <v>264</v>
      </c>
      <c r="Q9">
        <v>1</v>
      </c>
      <c r="W9">
        <v>0</v>
      </c>
      <c r="X9">
        <v>476480486</v>
      </c>
      <c r="Y9">
        <v>15.2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15.2</v>
      </c>
      <c r="AU9" t="s">
        <v>3</v>
      </c>
      <c r="AV9">
        <v>1</v>
      </c>
      <c r="AW9">
        <v>2</v>
      </c>
      <c r="AX9">
        <v>203447021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Y9*Source!I71</f>
        <v>19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ROW(Source!A72)</f>
        <v>72</v>
      </c>
      <c r="B10">
        <v>203446641</v>
      </c>
      <c r="C10">
        <v>203447022</v>
      </c>
      <c r="D10">
        <v>78044624</v>
      </c>
      <c r="E10">
        <v>13</v>
      </c>
      <c r="F10">
        <v>1</v>
      </c>
      <c r="G10">
        <v>13</v>
      </c>
      <c r="H10">
        <v>1</v>
      </c>
      <c r="I10" t="s">
        <v>262</v>
      </c>
      <c r="J10" t="s">
        <v>3</v>
      </c>
      <c r="K10" t="s">
        <v>263</v>
      </c>
      <c r="L10">
        <v>1191</v>
      </c>
      <c r="N10">
        <v>1013</v>
      </c>
      <c r="O10" t="s">
        <v>264</v>
      </c>
      <c r="P10" t="s">
        <v>264</v>
      </c>
      <c r="Q10">
        <v>1</v>
      </c>
      <c r="W10">
        <v>0</v>
      </c>
      <c r="X10">
        <v>476480486</v>
      </c>
      <c r="Y10">
        <v>15.45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15.45</v>
      </c>
      <c r="AU10" t="s">
        <v>3</v>
      </c>
      <c r="AV10">
        <v>1</v>
      </c>
      <c r="AW10">
        <v>2</v>
      </c>
      <c r="AX10">
        <v>203447024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Y10*Source!I72</f>
        <v>3.09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ROW(Source!A186)</f>
        <v>186</v>
      </c>
      <c r="B11">
        <v>203446641</v>
      </c>
      <c r="C11">
        <v>203447033</v>
      </c>
      <c r="D11">
        <v>78044624</v>
      </c>
      <c r="E11">
        <v>13</v>
      </c>
      <c r="F11">
        <v>1</v>
      </c>
      <c r="G11">
        <v>13</v>
      </c>
      <c r="H11">
        <v>1</v>
      </c>
      <c r="I11" t="s">
        <v>262</v>
      </c>
      <c r="J11" t="s">
        <v>3</v>
      </c>
      <c r="K11" t="s">
        <v>263</v>
      </c>
      <c r="L11">
        <v>1191</v>
      </c>
      <c r="N11">
        <v>1013</v>
      </c>
      <c r="O11" t="s">
        <v>264</v>
      </c>
      <c r="P11" t="s">
        <v>264</v>
      </c>
      <c r="Q11">
        <v>1</v>
      </c>
      <c r="W11">
        <v>0</v>
      </c>
      <c r="X11">
        <v>476480486</v>
      </c>
      <c r="Y11">
        <v>17.600000000000001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22</v>
      </c>
      <c r="AU11" t="s">
        <v>175</v>
      </c>
      <c r="AV11">
        <v>1</v>
      </c>
      <c r="AW11">
        <v>2</v>
      </c>
      <c r="AX11">
        <v>203447035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Y11*Source!I186</f>
        <v>17.600000000000001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ref="DB11:DB27" si="5">ROUND((ROUND(AT11*CZ11,2)*0.8),6)</f>
        <v>0</v>
      </c>
      <c r="DC11">
        <f t="shared" ref="DC11:DC27" si="6">ROUND((ROUND(AT11*AG11,2)*0.8),6)</f>
        <v>0</v>
      </c>
    </row>
    <row r="12" spans="1:107" x14ac:dyDescent="0.2">
      <c r="A12">
        <f>ROW(Source!A187)</f>
        <v>187</v>
      </c>
      <c r="B12">
        <v>203446641</v>
      </c>
      <c r="C12">
        <v>203447036</v>
      </c>
      <c r="D12">
        <v>78044624</v>
      </c>
      <c r="E12">
        <v>13</v>
      </c>
      <c r="F12">
        <v>1</v>
      </c>
      <c r="G12">
        <v>13</v>
      </c>
      <c r="H12">
        <v>1</v>
      </c>
      <c r="I12" t="s">
        <v>262</v>
      </c>
      <c r="J12" t="s">
        <v>3</v>
      </c>
      <c r="K12" t="s">
        <v>263</v>
      </c>
      <c r="L12">
        <v>1191</v>
      </c>
      <c r="N12">
        <v>1013</v>
      </c>
      <c r="O12" t="s">
        <v>264</v>
      </c>
      <c r="P12" t="s">
        <v>264</v>
      </c>
      <c r="Q12">
        <v>1</v>
      </c>
      <c r="W12">
        <v>0</v>
      </c>
      <c r="X12">
        <v>476480486</v>
      </c>
      <c r="Y12">
        <v>4.32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5.4</v>
      </c>
      <c r="AU12" t="s">
        <v>175</v>
      </c>
      <c r="AV12">
        <v>1</v>
      </c>
      <c r="AW12">
        <v>2</v>
      </c>
      <c r="AX12">
        <v>203447038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Y12*Source!I187</f>
        <v>8.64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si="5"/>
        <v>0</v>
      </c>
      <c r="DC12">
        <f t="shared" si="6"/>
        <v>0</v>
      </c>
    </row>
    <row r="13" spans="1:107" x14ac:dyDescent="0.2">
      <c r="A13">
        <f>ROW(Source!A188)</f>
        <v>188</v>
      </c>
      <c r="B13">
        <v>203446641</v>
      </c>
      <c r="C13">
        <v>203447039</v>
      </c>
      <c r="D13">
        <v>78044624</v>
      </c>
      <c r="E13">
        <v>13</v>
      </c>
      <c r="F13">
        <v>1</v>
      </c>
      <c r="G13">
        <v>13</v>
      </c>
      <c r="H13">
        <v>1</v>
      </c>
      <c r="I13" t="s">
        <v>262</v>
      </c>
      <c r="J13" t="s">
        <v>3</v>
      </c>
      <c r="K13" t="s">
        <v>263</v>
      </c>
      <c r="L13">
        <v>1191</v>
      </c>
      <c r="N13">
        <v>1013</v>
      </c>
      <c r="O13" t="s">
        <v>264</v>
      </c>
      <c r="P13" t="s">
        <v>264</v>
      </c>
      <c r="Q13">
        <v>1</v>
      </c>
      <c r="W13">
        <v>0</v>
      </c>
      <c r="X13">
        <v>476480486</v>
      </c>
      <c r="Y13">
        <v>1.4400000000000002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1.8</v>
      </c>
      <c r="AU13" t="s">
        <v>175</v>
      </c>
      <c r="AV13">
        <v>1</v>
      </c>
      <c r="AW13">
        <v>2</v>
      </c>
      <c r="AX13">
        <v>203447041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Y13*Source!I188</f>
        <v>4.32</v>
      </c>
      <c r="CY13">
        <f t="shared" si="0"/>
        <v>0</v>
      </c>
      <c r="CZ13">
        <f t="shared" si="1"/>
        <v>0</v>
      </c>
      <c r="DA13">
        <f t="shared" si="2"/>
        <v>1</v>
      </c>
      <c r="DB13">
        <f t="shared" si="5"/>
        <v>0</v>
      </c>
      <c r="DC13">
        <f t="shared" si="6"/>
        <v>0</v>
      </c>
    </row>
    <row r="14" spans="1:107" x14ac:dyDescent="0.2">
      <c r="A14">
        <f>ROW(Source!A189)</f>
        <v>189</v>
      </c>
      <c r="B14">
        <v>203446641</v>
      </c>
      <c r="C14">
        <v>203447042</v>
      </c>
      <c r="D14">
        <v>78044624</v>
      </c>
      <c r="E14">
        <v>13</v>
      </c>
      <c r="F14">
        <v>1</v>
      </c>
      <c r="G14">
        <v>13</v>
      </c>
      <c r="H14">
        <v>1</v>
      </c>
      <c r="I14" t="s">
        <v>262</v>
      </c>
      <c r="J14" t="s">
        <v>3</v>
      </c>
      <c r="K14" t="s">
        <v>263</v>
      </c>
      <c r="L14">
        <v>1191</v>
      </c>
      <c r="N14">
        <v>1013</v>
      </c>
      <c r="O14" t="s">
        <v>264</v>
      </c>
      <c r="P14" t="s">
        <v>264</v>
      </c>
      <c r="Q14">
        <v>1</v>
      </c>
      <c r="W14">
        <v>0</v>
      </c>
      <c r="X14">
        <v>476480486</v>
      </c>
      <c r="Y14">
        <v>1.04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1.3</v>
      </c>
      <c r="AU14" t="s">
        <v>175</v>
      </c>
      <c r="AV14">
        <v>1</v>
      </c>
      <c r="AW14">
        <v>2</v>
      </c>
      <c r="AX14">
        <v>203447044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Y14*Source!I189</f>
        <v>1.04</v>
      </c>
      <c r="CY14">
        <f t="shared" si="0"/>
        <v>0</v>
      </c>
      <c r="CZ14">
        <f t="shared" si="1"/>
        <v>0</v>
      </c>
      <c r="DA14">
        <f t="shared" si="2"/>
        <v>1</v>
      </c>
      <c r="DB14">
        <f t="shared" si="5"/>
        <v>0</v>
      </c>
      <c r="DC14">
        <f t="shared" si="6"/>
        <v>0</v>
      </c>
    </row>
    <row r="15" spans="1:107" x14ac:dyDescent="0.2">
      <c r="A15">
        <f>ROW(Source!A190)</f>
        <v>190</v>
      </c>
      <c r="B15">
        <v>203446641</v>
      </c>
      <c r="C15">
        <v>203447045</v>
      </c>
      <c r="D15">
        <v>78044624</v>
      </c>
      <c r="E15">
        <v>13</v>
      </c>
      <c r="F15">
        <v>1</v>
      </c>
      <c r="G15">
        <v>13</v>
      </c>
      <c r="H15">
        <v>1</v>
      </c>
      <c r="I15" t="s">
        <v>262</v>
      </c>
      <c r="J15" t="s">
        <v>3</v>
      </c>
      <c r="K15" t="s">
        <v>263</v>
      </c>
      <c r="L15">
        <v>1191</v>
      </c>
      <c r="N15">
        <v>1013</v>
      </c>
      <c r="O15" t="s">
        <v>264</v>
      </c>
      <c r="P15" t="s">
        <v>264</v>
      </c>
      <c r="Q15">
        <v>1</v>
      </c>
      <c r="W15">
        <v>0</v>
      </c>
      <c r="X15">
        <v>476480486</v>
      </c>
      <c r="Y15">
        <v>3.6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4.5</v>
      </c>
      <c r="AU15" t="s">
        <v>175</v>
      </c>
      <c r="AV15">
        <v>1</v>
      </c>
      <c r="AW15">
        <v>2</v>
      </c>
      <c r="AX15">
        <v>203447047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Y15*Source!I190</f>
        <v>10.8</v>
      </c>
      <c r="CY15">
        <f t="shared" si="0"/>
        <v>0</v>
      </c>
      <c r="CZ15">
        <f t="shared" si="1"/>
        <v>0</v>
      </c>
      <c r="DA15">
        <f t="shared" si="2"/>
        <v>1</v>
      </c>
      <c r="DB15">
        <f t="shared" si="5"/>
        <v>0</v>
      </c>
      <c r="DC15">
        <f t="shared" si="6"/>
        <v>0</v>
      </c>
    </row>
    <row r="16" spans="1:107" x14ac:dyDescent="0.2">
      <c r="A16">
        <f>ROW(Source!A191)</f>
        <v>191</v>
      </c>
      <c r="B16">
        <v>203446641</v>
      </c>
      <c r="C16">
        <v>203447048</v>
      </c>
      <c r="D16">
        <v>78044624</v>
      </c>
      <c r="E16">
        <v>13</v>
      </c>
      <c r="F16">
        <v>1</v>
      </c>
      <c r="G16">
        <v>13</v>
      </c>
      <c r="H16">
        <v>1</v>
      </c>
      <c r="I16" t="s">
        <v>262</v>
      </c>
      <c r="J16" t="s">
        <v>3</v>
      </c>
      <c r="K16" t="s">
        <v>263</v>
      </c>
      <c r="L16">
        <v>1191</v>
      </c>
      <c r="N16">
        <v>1013</v>
      </c>
      <c r="O16" t="s">
        <v>264</v>
      </c>
      <c r="P16" t="s">
        <v>264</v>
      </c>
      <c r="Q16">
        <v>1</v>
      </c>
      <c r="W16">
        <v>0</v>
      </c>
      <c r="X16">
        <v>476480486</v>
      </c>
      <c r="Y16">
        <v>5.04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6.3</v>
      </c>
      <c r="AU16" t="s">
        <v>175</v>
      </c>
      <c r="AV16">
        <v>1</v>
      </c>
      <c r="AW16">
        <v>2</v>
      </c>
      <c r="AX16">
        <v>203447050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Y16*Source!I191</f>
        <v>5.04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5"/>
        <v>0</v>
      </c>
      <c r="DC16">
        <f t="shared" si="6"/>
        <v>0</v>
      </c>
    </row>
    <row r="17" spans="1:107" x14ac:dyDescent="0.2">
      <c r="A17">
        <f>ROW(Source!A192)</f>
        <v>192</v>
      </c>
      <c r="B17">
        <v>203446641</v>
      </c>
      <c r="C17">
        <v>203447051</v>
      </c>
      <c r="D17">
        <v>78044624</v>
      </c>
      <c r="E17">
        <v>13</v>
      </c>
      <c r="F17">
        <v>1</v>
      </c>
      <c r="G17">
        <v>13</v>
      </c>
      <c r="H17">
        <v>1</v>
      </c>
      <c r="I17" t="s">
        <v>262</v>
      </c>
      <c r="J17" t="s">
        <v>3</v>
      </c>
      <c r="K17" t="s">
        <v>263</v>
      </c>
      <c r="L17">
        <v>1191</v>
      </c>
      <c r="N17">
        <v>1013</v>
      </c>
      <c r="O17" t="s">
        <v>264</v>
      </c>
      <c r="P17" t="s">
        <v>264</v>
      </c>
      <c r="Q17">
        <v>1</v>
      </c>
      <c r="W17">
        <v>0</v>
      </c>
      <c r="X17">
        <v>476480486</v>
      </c>
      <c r="Y17">
        <v>27.200000000000003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34</v>
      </c>
      <c r="AU17" t="s">
        <v>175</v>
      </c>
      <c r="AV17">
        <v>1</v>
      </c>
      <c r="AW17">
        <v>2</v>
      </c>
      <c r="AX17">
        <v>203447053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Y17*Source!I192</f>
        <v>27.200000000000003</v>
      </c>
      <c r="CY17">
        <f t="shared" si="0"/>
        <v>0</v>
      </c>
      <c r="CZ17">
        <f t="shared" si="1"/>
        <v>0</v>
      </c>
      <c r="DA17">
        <f t="shared" si="2"/>
        <v>1</v>
      </c>
      <c r="DB17">
        <f t="shared" si="5"/>
        <v>0</v>
      </c>
      <c r="DC17">
        <f t="shared" si="6"/>
        <v>0</v>
      </c>
    </row>
    <row r="18" spans="1:107" x14ac:dyDescent="0.2">
      <c r="A18">
        <f>ROW(Source!A193)</f>
        <v>193</v>
      </c>
      <c r="B18">
        <v>203446641</v>
      </c>
      <c r="C18">
        <v>203447054</v>
      </c>
      <c r="D18">
        <v>78044624</v>
      </c>
      <c r="E18">
        <v>13</v>
      </c>
      <c r="F18">
        <v>1</v>
      </c>
      <c r="G18">
        <v>13</v>
      </c>
      <c r="H18">
        <v>1</v>
      </c>
      <c r="I18" t="s">
        <v>262</v>
      </c>
      <c r="J18" t="s">
        <v>3</v>
      </c>
      <c r="K18" t="s">
        <v>263</v>
      </c>
      <c r="L18">
        <v>1191</v>
      </c>
      <c r="N18">
        <v>1013</v>
      </c>
      <c r="O18" t="s">
        <v>264</v>
      </c>
      <c r="P18" t="s">
        <v>264</v>
      </c>
      <c r="Q18">
        <v>1</v>
      </c>
      <c r="W18">
        <v>0</v>
      </c>
      <c r="X18">
        <v>476480486</v>
      </c>
      <c r="Y18">
        <v>2.8800000000000003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3.6</v>
      </c>
      <c r="AU18" t="s">
        <v>175</v>
      </c>
      <c r="AV18">
        <v>1</v>
      </c>
      <c r="AW18">
        <v>2</v>
      </c>
      <c r="AX18">
        <v>203447056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Y18*Source!I193</f>
        <v>2.8800000000000003</v>
      </c>
      <c r="CY18">
        <f t="shared" si="0"/>
        <v>0</v>
      </c>
      <c r="CZ18">
        <f t="shared" si="1"/>
        <v>0</v>
      </c>
      <c r="DA18">
        <f t="shared" si="2"/>
        <v>1</v>
      </c>
      <c r="DB18">
        <f t="shared" si="5"/>
        <v>0</v>
      </c>
      <c r="DC18">
        <f t="shared" si="6"/>
        <v>0</v>
      </c>
    </row>
    <row r="19" spans="1:107" x14ac:dyDescent="0.2">
      <c r="A19">
        <f>ROW(Source!A194)</f>
        <v>194</v>
      </c>
      <c r="B19">
        <v>203446641</v>
      </c>
      <c r="C19">
        <v>203447057</v>
      </c>
      <c r="D19">
        <v>78044624</v>
      </c>
      <c r="E19">
        <v>13</v>
      </c>
      <c r="F19">
        <v>1</v>
      </c>
      <c r="G19">
        <v>13</v>
      </c>
      <c r="H19">
        <v>1</v>
      </c>
      <c r="I19" t="s">
        <v>262</v>
      </c>
      <c r="J19" t="s">
        <v>3</v>
      </c>
      <c r="K19" t="s">
        <v>263</v>
      </c>
      <c r="L19">
        <v>1191</v>
      </c>
      <c r="N19">
        <v>1013</v>
      </c>
      <c r="O19" t="s">
        <v>264</v>
      </c>
      <c r="P19" t="s">
        <v>264</v>
      </c>
      <c r="Q19">
        <v>1</v>
      </c>
      <c r="W19">
        <v>0</v>
      </c>
      <c r="X19">
        <v>476480486</v>
      </c>
      <c r="Y19">
        <v>0.8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</v>
      </c>
      <c r="AU19" t="s">
        <v>175</v>
      </c>
      <c r="AV19">
        <v>1</v>
      </c>
      <c r="AW19">
        <v>2</v>
      </c>
      <c r="AX19">
        <v>203447059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Y19*Source!I194</f>
        <v>2.4000000000000004</v>
      </c>
      <c r="CY19">
        <f t="shared" si="0"/>
        <v>0</v>
      </c>
      <c r="CZ19">
        <f t="shared" si="1"/>
        <v>0</v>
      </c>
      <c r="DA19">
        <f t="shared" si="2"/>
        <v>1</v>
      </c>
      <c r="DB19">
        <f t="shared" si="5"/>
        <v>0</v>
      </c>
      <c r="DC19">
        <f t="shared" si="6"/>
        <v>0</v>
      </c>
    </row>
    <row r="20" spans="1:107" x14ac:dyDescent="0.2">
      <c r="A20">
        <f>ROW(Source!A195)</f>
        <v>195</v>
      </c>
      <c r="B20">
        <v>203446641</v>
      </c>
      <c r="C20">
        <v>203447060</v>
      </c>
      <c r="D20">
        <v>78044624</v>
      </c>
      <c r="E20">
        <v>13</v>
      </c>
      <c r="F20">
        <v>1</v>
      </c>
      <c r="G20">
        <v>13</v>
      </c>
      <c r="H20">
        <v>1</v>
      </c>
      <c r="I20" t="s">
        <v>262</v>
      </c>
      <c r="J20" t="s">
        <v>3</v>
      </c>
      <c r="K20" t="s">
        <v>263</v>
      </c>
      <c r="L20">
        <v>1191</v>
      </c>
      <c r="N20">
        <v>1013</v>
      </c>
      <c r="O20" t="s">
        <v>264</v>
      </c>
      <c r="P20" t="s">
        <v>264</v>
      </c>
      <c r="Q20">
        <v>1</v>
      </c>
      <c r="W20">
        <v>0</v>
      </c>
      <c r="X20">
        <v>476480486</v>
      </c>
      <c r="Y20">
        <v>4.32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5.4</v>
      </c>
      <c r="AU20" t="s">
        <v>175</v>
      </c>
      <c r="AV20">
        <v>1</v>
      </c>
      <c r="AW20">
        <v>2</v>
      </c>
      <c r="AX20">
        <v>203447062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Y20*Source!I195</f>
        <v>4.32</v>
      </c>
      <c r="CY20">
        <f t="shared" si="0"/>
        <v>0</v>
      </c>
      <c r="CZ20">
        <f t="shared" si="1"/>
        <v>0</v>
      </c>
      <c r="DA20">
        <f t="shared" si="2"/>
        <v>1</v>
      </c>
      <c r="DB20">
        <f t="shared" si="5"/>
        <v>0</v>
      </c>
      <c r="DC20">
        <f t="shared" si="6"/>
        <v>0</v>
      </c>
    </row>
    <row r="21" spans="1:107" x14ac:dyDescent="0.2">
      <c r="A21">
        <f>ROW(Source!A196)</f>
        <v>196</v>
      </c>
      <c r="B21">
        <v>203446641</v>
      </c>
      <c r="C21">
        <v>203447063</v>
      </c>
      <c r="D21">
        <v>78044624</v>
      </c>
      <c r="E21">
        <v>13</v>
      </c>
      <c r="F21">
        <v>1</v>
      </c>
      <c r="G21">
        <v>13</v>
      </c>
      <c r="H21">
        <v>1</v>
      </c>
      <c r="I21" t="s">
        <v>262</v>
      </c>
      <c r="J21" t="s">
        <v>3</v>
      </c>
      <c r="K21" t="s">
        <v>263</v>
      </c>
      <c r="L21">
        <v>1191</v>
      </c>
      <c r="N21">
        <v>1013</v>
      </c>
      <c r="O21" t="s">
        <v>264</v>
      </c>
      <c r="P21" t="s">
        <v>264</v>
      </c>
      <c r="Q21">
        <v>1</v>
      </c>
      <c r="W21">
        <v>0</v>
      </c>
      <c r="X21">
        <v>476480486</v>
      </c>
      <c r="Y21">
        <v>0.12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0.15</v>
      </c>
      <c r="AU21" t="s">
        <v>175</v>
      </c>
      <c r="AV21">
        <v>1</v>
      </c>
      <c r="AW21">
        <v>2</v>
      </c>
      <c r="AX21">
        <v>203447065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Y21*Source!I196</f>
        <v>0.24</v>
      </c>
      <c r="CY21">
        <f t="shared" si="0"/>
        <v>0</v>
      </c>
      <c r="CZ21">
        <f t="shared" si="1"/>
        <v>0</v>
      </c>
      <c r="DA21">
        <f t="shared" si="2"/>
        <v>1</v>
      </c>
      <c r="DB21">
        <f t="shared" si="5"/>
        <v>0</v>
      </c>
      <c r="DC21">
        <f t="shared" si="6"/>
        <v>0</v>
      </c>
    </row>
    <row r="22" spans="1:107" x14ac:dyDescent="0.2">
      <c r="A22">
        <f>ROW(Source!A197)</f>
        <v>197</v>
      </c>
      <c r="B22">
        <v>203446641</v>
      </c>
      <c r="C22">
        <v>203447066</v>
      </c>
      <c r="D22">
        <v>78044624</v>
      </c>
      <c r="E22">
        <v>13</v>
      </c>
      <c r="F22">
        <v>1</v>
      </c>
      <c r="G22">
        <v>13</v>
      </c>
      <c r="H22">
        <v>1</v>
      </c>
      <c r="I22" t="s">
        <v>262</v>
      </c>
      <c r="J22" t="s">
        <v>3</v>
      </c>
      <c r="K22" t="s">
        <v>263</v>
      </c>
      <c r="L22">
        <v>1191</v>
      </c>
      <c r="N22">
        <v>1013</v>
      </c>
      <c r="O22" t="s">
        <v>264</v>
      </c>
      <c r="P22" t="s">
        <v>264</v>
      </c>
      <c r="Q22">
        <v>1</v>
      </c>
      <c r="W22">
        <v>0</v>
      </c>
      <c r="X22">
        <v>476480486</v>
      </c>
      <c r="Y22">
        <v>1.4400000000000002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1.8</v>
      </c>
      <c r="AU22" t="s">
        <v>175</v>
      </c>
      <c r="AV22">
        <v>1</v>
      </c>
      <c r="AW22">
        <v>2</v>
      </c>
      <c r="AX22">
        <v>203447068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Y22*Source!I197</f>
        <v>1.4400000000000002</v>
      </c>
      <c r="CY22">
        <f t="shared" si="0"/>
        <v>0</v>
      </c>
      <c r="CZ22">
        <f t="shared" si="1"/>
        <v>0</v>
      </c>
      <c r="DA22">
        <f t="shared" si="2"/>
        <v>1</v>
      </c>
      <c r="DB22">
        <f t="shared" si="5"/>
        <v>0</v>
      </c>
      <c r="DC22">
        <f t="shared" si="6"/>
        <v>0</v>
      </c>
    </row>
    <row r="23" spans="1:107" x14ac:dyDescent="0.2">
      <c r="A23">
        <f>ROW(Source!A198)</f>
        <v>198</v>
      </c>
      <c r="B23">
        <v>203446641</v>
      </c>
      <c r="C23">
        <v>203447069</v>
      </c>
      <c r="D23">
        <v>78044624</v>
      </c>
      <c r="E23">
        <v>13</v>
      </c>
      <c r="F23">
        <v>1</v>
      </c>
      <c r="G23">
        <v>13</v>
      </c>
      <c r="H23">
        <v>1</v>
      </c>
      <c r="I23" t="s">
        <v>262</v>
      </c>
      <c r="J23" t="s">
        <v>3</v>
      </c>
      <c r="K23" t="s">
        <v>263</v>
      </c>
      <c r="L23">
        <v>1191</v>
      </c>
      <c r="N23">
        <v>1013</v>
      </c>
      <c r="O23" t="s">
        <v>264</v>
      </c>
      <c r="P23" t="s">
        <v>264</v>
      </c>
      <c r="Q23">
        <v>1</v>
      </c>
      <c r="W23">
        <v>0</v>
      </c>
      <c r="X23">
        <v>476480486</v>
      </c>
      <c r="Y23">
        <v>6.48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8.1</v>
      </c>
      <c r="AU23" t="s">
        <v>175</v>
      </c>
      <c r="AV23">
        <v>1</v>
      </c>
      <c r="AW23">
        <v>2</v>
      </c>
      <c r="AX23">
        <v>203447071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Y23*Source!I198</f>
        <v>6.48</v>
      </c>
      <c r="CY23">
        <f t="shared" si="0"/>
        <v>0</v>
      </c>
      <c r="CZ23">
        <f t="shared" si="1"/>
        <v>0</v>
      </c>
      <c r="DA23">
        <f t="shared" si="2"/>
        <v>1</v>
      </c>
      <c r="DB23">
        <f t="shared" si="5"/>
        <v>0</v>
      </c>
      <c r="DC23">
        <f t="shared" si="6"/>
        <v>0</v>
      </c>
    </row>
    <row r="24" spans="1:107" x14ac:dyDescent="0.2">
      <c r="A24">
        <f>ROW(Source!A199)</f>
        <v>199</v>
      </c>
      <c r="B24">
        <v>203446641</v>
      </c>
      <c r="C24">
        <v>203447072</v>
      </c>
      <c r="D24">
        <v>78044624</v>
      </c>
      <c r="E24">
        <v>13</v>
      </c>
      <c r="F24">
        <v>1</v>
      </c>
      <c r="G24">
        <v>13</v>
      </c>
      <c r="H24">
        <v>1</v>
      </c>
      <c r="I24" t="s">
        <v>262</v>
      </c>
      <c r="J24" t="s">
        <v>3</v>
      </c>
      <c r="K24" t="s">
        <v>263</v>
      </c>
      <c r="L24">
        <v>1191</v>
      </c>
      <c r="N24">
        <v>1013</v>
      </c>
      <c r="O24" t="s">
        <v>264</v>
      </c>
      <c r="P24" t="s">
        <v>264</v>
      </c>
      <c r="Q24">
        <v>1</v>
      </c>
      <c r="W24">
        <v>0</v>
      </c>
      <c r="X24">
        <v>476480486</v>
      </c>
      <c r="Y24">
        <v>2.16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2.7</v>
      </c>
      <c r="AU24" t="s">
        <v>175</v>
      </c>
      <c r="AV24">
        <v>1</v>
      </c>
      <c r="AW24">
        <v>2</v>
      </c>
      <c r="AX24">
        <v>203447074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Y24*Source!I199</f>
        <v>6.48</v>
      </c>
      <c r="CY24">
        <f t="shared" si="0"/>
        <v>0</v>
      </c>
      <c r="CZ24">
        <f t="shared" si="1"/>
        <v>0</v>
      </c>
      <c r="DA24">
        <f t="shared" si="2"/>
        <v>1</v>
      </c>
      <c r="DB24">
        <f t="shared" si="5"/>
        <v>0</v>
      </c>
      <c r="DC24">
        <f t="shared" si="6"/>
        <v>0</v>
      </c>
    </row>
    <row r="25" spans="1:107" x14ac:dyDescent="0.2">
      <c r="A25">
        <f>ROW(Source!A200)</f>
        <v>200</v>
      </c>
      <c r="B25">
        <v>203446641</v>
      </c>
      <c r="C25">
        <v>203447075</v>
      </c>
      <c r="D25">
        <v>78044624</v>
      </c>
      <c r="E25">
        <v>13</v>
      </c>
      <c r="F25">
        <v>1</v>
      </c>
      <c r="G25">
        <v>13</v>
      </c>
      <c r="H25">
        <v>1</v>
      </c>
      <c r="I25" t="s">
        <v>262</v>
      </c>
      <c r="J25" t="s">
        <v>3</v>
      </c>
      <c r="K25" t="s">
        <v>263</v>
      </c>
      <c r="L25">
        <v>1191</v>
      </c>
      <c r="N25">
        <v>1013</v>
      </c>
      <c r="O25" t="s">
        <v>264</v>
      </c>
      <c r="P25" t="s">
        <v>264</v>
      </c>
      <c r="Q25">
        <v>1</v>
      </c>
      <c r="W25">
        <v>0</v>
      </c>
      <c r="X25">
        <v>476480486</v>
      </c>
      <c r="Y25">
        <v>1.4400000000000002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1.8</v>
      </c>
      <c r="AU25" t="s">
        <v>175</v>
      </c>
      <c r="AV25">
        <v>1</v>
      </c>
      <c r="AW25">
        <v>2</v>
      </c>
      <c r="AX25">
        <v>203447077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Y25*Source!I200</f>
        <v>5.7600000000000007</v>
      </c>
      <c r="CY25">
        <f t="shared" si="0"/>
        <v>0</v>
      </c>
      <c r="CZ25">
        <f t="shared" si="1"/>
        <v>0</v>
      </c>
      <c r="DA25">
        <f t="shared" si="2"/>
        <v>1</v>
      </c>
      <c r="DB25">
        <f t="shared" si="5"/>
        <v>0</v>
      </c>
      <c r="DC25">
        <f t="shared" si="6"/>
        <v>0</v>
      </c>
    </row>
    <row r="26" spans="1:107" x14ac:dyDescent="0.2">
      <c r="A26">
        <f>ROW(Source!A201)</f>
        <v>201</v>
      </c>
      <c r="B26">
        <v>203446641</v>
      </c>
      <c r="C26">
        <v>203447078</v>
      </c>
      <c r="D26">
        <v>78044624</v>
      </c>
      <c r="E26">
        <v>13</v>
      </c>
      <c r="F26">
        <v>1</v>
      </c>
      <c r="G26">
        <v>13</v>
      </c>
      <c r="H26">
        <v>1</v>
      </c>
      <c r="I26" t="s">
        <v>262</v>
      </c>
      <c r="J26" t="s">
        <v>3</v>
      </c>
      <c r="K26" t="s">
        <v>263</v>
      </c>
      <c r="L26">
        <v>1191</v>
      </c>
      <c r="N26">
        <v>1013</v>
      </c>
      <c r="O26" t="s">
        <v>264</v>
      </c>
      <c r="P26" t="s">
        <v>264</v>
      </c>
      <c r="Q26">
        <v>1</v>
      </c>
      <c r="W26">
        <v>0</v>
      </c>
      <c r="X26">
        <v>476480486</v>
      </c>
      <c r="Y26">
        <v>1.4400000000000002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1.8</v>
      </c>
      <c r="AU26" t="s">
        <v>175</v>
      </c>
      <c r="AV26">
        <v>1</v>
      </c>
      <c r="AW26">
        <v>2</v>
      </c>
      <c r="AX26">
        <v>203447080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Y26*Source!I201</f>
        <v>1.4400000000000002</v>
      </c>
      <c r="CY26">
        <f t="shared" si="0"/>
        <v>0</v>
      </c>
      <c r="CZ26">
        <f t="shared" si="1"/>
        <v>0</v>
      </c>
      <c r="DA26">
        <f t="shared" si="2"/>
        <v>1</v>
      </c>
      <c r="DB26">
        <f t="shared" si="5"/>
        <v>0</v>
      </c>
      <c r="DC26">
        <f t="shared" si="6"/>
        <v>0</v>
      </c>
    </row>
    <row r="27" spans="1:107" x14ac:dyDescent="0.2">
      <c r="A27">
        <f>ROW(Source!A202)</f>
        <v>202</v>
      </c>
      <c r="B27">
        <v>203446641</v>
      </c>
      <c r="C27">
        <v>203447081</v>
      </c>
      <c r="D27">
        <v>78044624</v>
      </c>
      <c r="E27">
        <v>13</v>
      </c>
      <c r="F27">
        <v>1</v>
      </c>
      <c r="G27">
        <v>13</v>
      </c>
      <c r="H27">
        <v>1</v>
      </c>
      <c r="I27" t="s">
        <v>262</v>
      </c>
      <c r="J27" t="s">
        <v>3</v>
      </c>
      <c r="K27" t="s">
        <v>263</v>
      </c>
      <c r="L27">
        <v>1191</v>
      </c>
      <c r="N27">
        <v>1013</v>
      </c>
      <c r="O27" t="s">
        <v>264</v>
      </c>
      <c r="P27" t="s">
        <v>264</v>
      </c>
      <c r="Q27">
        <v>1</v>
      </c>
      <c r="W27">
        <v>0</v>
      </c>
      <c r="X27">
        <v>476480486</v>
      </c>
      <c r="Y27">
        <v>23.200000000000003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29</v>
      </c>
      <c r="AU27" t="s">
        <v>175</v>
      </c>
      <c r="AV27">
        <v>1</v>
      </c>
      <c r="AW27">
        <v>2</v>
      </c>
      <c r="AX27">
        <v>203447083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Y27*Source!I202</f>
        <v>0</v>
      </c>
      <c r="CY27">
        <f t="shared" si="0"/>
        <v>0</v>
      </c>
      <c r="CZ27">
        <f t="shared" si="1"/>
        <v>0</v>
      </c>
      <c r="DA27">
        <f t="shared" si="2"/>
        <v>1</v>
      </c>
      <c r="DB27">
        <f t="shared" si="5"/>
        <v>0</v>
      </c>
      <c r="DC27">
        <f t="shared" si="6"/>
        <v>0</v>
      </c>
    </row>
    <row r="300" spans="9:9" x14ac:dyDescent="0.2">
      <c r="I30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203446997</v>
      </c>
      <c r="C1">
        <v>203446995</v>
      </c>
      <c r="D1">
        <v>78044624</v>
      </c>
      <c r="E1">
        <v>13</v>
      </c>
      <c r="F1">
        <v>1</v>
      </c>
      <c r="G1">
        <v>13</v>
      </c>
      <c r="H1">
        <v>1</v>
      </c>
      <c r="I1" t="s">
        <v>262</v>
      </c>
      <c r="J1" t="s">
        <v>3</v>
      </c>
      <c r="K1" t="s">
        <v>263</v>
      </c>
      <c r="L1">
        <v>1191</v>
      </c>
      <c r="N1">
        <v>1013</v>
      </c>
      <c r="O1" t="s">
        <v>264</v>
      </c>
      <c r="P1" t="s">
        <v>264</v>
      </c>
      <c r="Q1">
        <v>1</v>
      </c>
      <c r="X1">
        <v>11.3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3.39</v>
      </c>
      <c r="AH1">
        <v>2</v>
      </c>
      <c r="AI1">
        <v>203446996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ROW(Source!A64)</f>
        <v>64</v>
      </c>
      <c r="B2">
        <v>203447000</v>
      </c>
      <c r="C2">
        <v>203446998</v>
      </c>
      <c r="D2">
        <v>78044624</v>
      </c>
      <c r="E2">
        <v>13</v>
      </c>
      <c r="F2">
        <v>1</v>
      </c>
      <c r="G2">
        <v>13</v>
      </c>
      <c r="H2">
        <v>1</v>
      </c>
      <c r="I2" t="s">
        <v>262</v>
      </c>
      <c r="J2" t="s">
        <v>3</v>
      </c>
      <c r="K2" t="s">
        <v>263</v>
      </c>
      <c r="L2">
        <v>1191</v>
      </c>
      <c r="N2">
        <v>1013</v>
      </c>
      <c r="O2" t="s">
        <v>264</v>
      </c>
      <c r="P2" t="s">
        <v>264</v>
      </c>
      <c r="Q2">
        <v>1</v>
      </c>
      <c r="X2">
        <v>22.7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22.7</v>
      </c>
      <c r="AH2">
        <v>2</v>
      </c>
      <c r="AI2">
        <v>203446999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ROW(Source!A65)</f>
        <v>65</v>
      </c>
      <c r="B3">
        <v>203447003</v>
      </c>
      <c r="C3">
        <v>203447001</v>
      </c>
      <c r="D3">
        <v>78044624</v>
      </c>
      <c r="E3">
        <v>13</v>
      </c>
      <c r="F3">
        <v>1</v>
      </c>
      <c r="G3">
        <v>13</v>
      </c>
      <c r="H3">
        <v>1</v>
      </c>
      <c r="I3" t="s">
        <v>262</v>
      </c>
      <c r="J3" t="s">
        <v>3</v>
      </c>
      <c r="K3" t="s">
        <v>263</v>
      </c>
      <c r="L3">
        <v>1191</v>
      </c>
      <c r="N3">
        <v>1013</v>
      </c>
      <c r="O3" t="s">
        <v>264</v>
      </c>
      <c r="P3" t="s">
        <v>264</v>
      </c>
      <c r="Q3">
        <v>1</v>
      </c>
      <c r="X3">
        <v>0.8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0.8</v>
      </c>
      <c r="AH3">
        <v>2</v>
      </c>
      <c r="AI3">
        <v>203447002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ROW(Source!A66)</f>
        <v>66</v>
      </c>
      <c r="B4">
        <v>203447006</v>
      </c>
      <c r="C4">
        <v>203447004</v>
      </c>
      <c r="D4">
        <v>78044624</v>
      </c>
      <c r="E4">
        <v>13</v>
      </c>
      <c r="F4">
        <v>1</v>
      </c>
      <c r="G4">
        <v>13</v>
      </c>
      <c r="H4">
        <v>1</v>
      </c>
      <c r="I4" t="s">
        <v>262</v>
      </c>
      <c r="J4" t="s">
        <v>3</v>
      </c>
      <c r="K4" t="s">
        <v>263</v>
      </c>
      <c r="L4">
        <v>1191</v>
      </c>
      <c r="N4">
        <v>1013</v>
      </c>
      <c r="O4" t="s">
        <v>264</v>
      </c>
      <c r="P4" t="s">
        <v>264</v>
      </c>
      <c r="Q4">
        <v>1</v>
      </c>
      <c r="X4">
        <v>53.6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53.6</v>
      </c>
      <c r="AH4">
        <v>2</v>
      </c>
      <c r="AI4">
        <v>203447005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ROW(Source!A67)</f>
        <v>67</v>
      </c>
      <c r="B5">
        <v>203447009</v>
      </c>
      <c r="C5">
        <v>203447007</v>
      </c>
      <c r="D5">
        <v>78044624</v>
      </c>
      <c r="E5">
        <v>13</v>
      </c>
      <c r="F5">
        <v>1</v>
      </c>
      <c r="G5">
        <v>13</v>
      </c>
      <c r="H5">
        <v>1</v>
      </c>
      <c r="I5" t="s">
        <v>262</v>
      </c>
      <c r="J5" t="s">
        <v>3</v>
      </c>
      <c r="K5" t="s">
        <v>263</v>
      </c>
      <c r="L5">
        <v>1191</v>
      </c>
      <c r="N5">
        <v>1013</v>
      </c>
      <c r="O5" t="s">
        <v>264</v>
      </c>
      <c r="P5" t="s">
        <v>264</v>
      </c>
      <c r="Q5">
        <v>1</v>
      </c>
      <c r="X5">
        <v>0.4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0.4</v>
      </c>
      <c r="AH5">
        <v>2</v>
      </c>
      <c r="AI5">
        <v>203447008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ROW(Source!A68)</f>
        <v>68</v>
      </c>
      <c r="B6">
        <v>203447012</v>
      </c>
      <c r="C6">
        <v>203447010</v>
      </c>
      <c r="D6">
        <v>78044624</v>
      </c>
      <c r="E6">
        <v>13</v>
      </c>
      <c r="F6">
        <v>1</v>
      </c>
      <c r="G6">
        <v>13</v>
      </c>
      <c r="H6">
        <v>1</v>
      </c>
      <c r="I6" t="s">
        <v>262</v>
      </c>
      <c r="J6" t="s">
        <v>3</v>
      </c>
      <c r="K6" t="s">
        <v>263</v>
      </c>
      <c r="L6">
        <v>1191</v>
      </c>
      <c r="N6">
        <v>1013</v>
      </c>
      <c r="O6" t="s">
        <v>264</v>
      </c>
      <c r="P6" t="s">
        <v>264</v>
      </c>
      <c r="Q6">
        <v>1</v>
      </c>
      <c r="X6">
        <v>55.6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55.6</v>
      </c>
      <c r="AH6">
        <v>2</v>
      </c>
      <c r="AI6">
        <v>203447011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ROW(Source!A69)</f>
        <v>69</v>
      </c>
      <c r="B7">
        <v>203447015</v>
      </c>
      <c r="C7">
        <v>203447013</v>
      </c>
      <c r="D7">
        <v>78044624</v>
      </c>
      <c r="E7">
        <v>13</v>
      </c>
      <c r="F7">
        <v>1</v>
      </c>
      <c r="G7">
        <v>13</v>
      </c>
      <c r="H7">
        <v>1</v>
      </c>
      <c r="I7" t="s">
        <v>262</v>
      </c>
      <c r="J7" t="s">
        <v>3</v>
      </c>
      <c r="K7" t="s">
        <v>263</v>
      </c>
      <c r="L7">
        <v>1191</v>
      </c>
      <c r="N7">
        <v>1013</v>
      </c>
      <c r="O7" t="s">
        <v>264</v>
      </c>
      <c r="P7" t="s">
        <v>264</v>
      </c>
      <c r="Q7">
        <v>1</v>
      </c>
      <c r="X7">
        <v>53.6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53.6</v>
      </c>
      <c r="AH7">
        <v>2</v>
      </c>
      <c r="AI7">
        <v>203447014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ROW(Source!A70)</f>
        <v>70</v>
      </c>
      <c r="B8">
        <v>203447018</v>
      </c>
      <c r="C8">
        <v>203447016</v>
      </c>
      <c r="D8">
        <v>78044624</v>
      </c>
      <c r="E8">
        <v>13</v>
      </c>
      <c r="F8">
        <v>1</v>
      </c>
      <c r="G8">
        <v>13</v>
      </c>
      <c r="H8">
        <v>1</v>
      </c>
      <c r="I8" t="s">
        <v>262</v>
      </c>
      <c r="J8" t="s">
        <v>3</v>
      </c>
      <c r="K8" t="s">
        <v>263</v>
      </c>
      <c r="L8">
        <v>1191</v>
      </c>
      <c r="N8">
        <v>1013</v>
      </c>
      <c r="O8" t="s">
        <v>264</v>
      </c>
      <c r="P8" t="s">
        <v>264</v>
      </c>
      <c r="Q8">
        <v>1</v>
      </c>
      <c r="X8">
        <v>16.5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16.5</v>
      </c>
      <c r="AH8">
        <v>2</v>
      </c>
      <c r="AI8">
        <v>203447017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ROW(Source!A71)</f>
        <v>71</v>
      </c>
      <c r="B9">
        <v>203447021</v>
      </c>
      <c r="C9">
        <v>203447019</v>
      </c>
      <c r="D9">
        <v>78044624</v>
      </c>
      <c r="E9">
        <v>13</v>
      </c>
      <c r="F9">
        <v>1</v>
      </c>
      <c r="G9">
        <v>13</v>
      </c>
      <c r="H9">
        <v>1</v>
      </c>
      <c r="I9" t="s">
        <v>262</v>
      </c>
      <c r="J9" t="s">
        <v>3</v>
      </c>
      <c r="K9" t="s">
        <v>263</v>
      </c>
      <c r="L9">
        <v>1191</v>
      </c>
      <c r="N9">
        <v>1013</v>
      </c>
      <c r="O9" t="s">
        <v>264</v>
      </c>
      <c r="P9" t="s">
        <v>264</v>
      </c>
      <c r="Q9">
        <v>1</v>
      </c>
      <c r="X9">
        <v>15.2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15.2</v>
      </c>
      <c r="AH9">
        <v>2</v>
      </c>
      <c r="AI9">
        <v>203447020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ROW(Source!A72)</f>
        <v>72</v>
      </c>
      <c r="B10">
        <v>203447024</v>
      </c>
      <c r="C10">
        <v>203447022</v>
      </c>
      <c r="D10">
        <v>78044624</v>
      </c>
      <c r="E10">
        <v>13</v>
      </c>
      <c r="F10">
        <v>1</v>
      </c>
      <c r="G10">
        <v>13</v>
      </c>
      <c r="H10">
        <v>1</v>
      </c>
      <c r="I10" t="s">
        <v>262</v>
      </c>
      <c r="J10" t="s">
        <v>3</v>
      </c>
      <c r="K10" t="s">
        <v>263</v>
      </c>
      <c r="L10">
        <v>1191</v>
      </c>
      <c r="N10">
        <v>1013</v>
      </c>
      <c r="O10" t="s">
        <v>264</v>
      </c>
      <c r="P10" t="s">
        <v>264</v>
      </c>
      <c r="Q10">
        <v>1</v>
      </c>
      <c r="X10">
        <v>15.45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15.45</v>
      </c>
      <c r="AH10">
        <v>2</v>
      </c>
      <c r="AI10">
        <v>203447023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ROW(Source!A186)</f>
        <v>186</v>
      </c>
      <c r="B11">
        <v>203447035</v>
      </c>
      <c r="C11">
        <v>203447033</v>
      </c>
      <c r="D11">
        <v>78044624</v>
      </c>
      <c r="E11">
        <v>13</v>
      </c>
      <c r="F11">
        <v>1</v>
      </c>
      <c r="G11">
        <v>13</v>
      </c>
      <c r="H11">
        <v>1</v>
      </c>
      <c r="I11" t="s">
        <v>262</v>
      </c>
      <c r="J11" t="s">
        <v>3</v>
      </c>
      <c r="K11" t="s">
        <v>263</v>
      </c>
      <c r="L11">
        <v>1191</v>
      </c>
      <c r="N11">
        <v>1013</v>
      </c>
      <c r="O11" t="s">
        <v>264</v>
      </c>
      <c r="P11" t="s">
        <v>264</v>
      </c>
      <c r="Q11">
        <v>1</v>
      </c>
      <c r="X11">
        <v>22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175</v>
      </c>
      <c r="AG11">
        <v>17.600000000000001</v>
      </c>
      <c r="AH11">
        <v>2</v>
      </c>
      <c r="AI11">
        <v>203447034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ROW(Source!A187)</f>
        <v>187</v>
      </c>
      <c r="B12">
        <v>203447038</v>
      </c>
      <c r="C12">
        <v>203447036</v>
      </c>
      <c r="D12">
        <v>78044624</v>
      </c>
      <c r="E12">
        <v>13</v>
      </c>
      <c r="F12">
        <v>1</v>
      </c>
      <c r="G12">
        <v>13</v>
      </c>
      <c r="H12">
        <v>1</v>
      </c>
      <c r="I12" t="s">
        <v>262</v>
      </c>
      <c r="J12" t="s">
        <v>3</v>
      </c>
      <c r="K12" t="s">
        <v>263</v>
      </c>
      <c r="L12">
        <v>1191</v>
      </c>
      <c r="N12">
        <v>1013</v>
      </c>
      <c r="O12" t="s">
        <v>264</v>
      </c>
      <c r="P12" t="s">
        <v>264</v>
      </c>
      <c r="Q12">
        <v>1</v>
      </c>
      <c r="X12">
        <v>5.4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175</v>
      </c>
      <c r="AG12">
        <v>4.32</v>
      </c>
      <c r="AH12">
        <v>2</v>
      </c>
      <c r="AI12">
        <v>203447037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ROW(Source!A188)</f>
        <v>188</v>
      </c>
      <c r="B13">
        <v>203447041</v>
      </c>
      <c r="C13">
        <v>203447039</v>
      </c>
      <c r="D13">
        <v>78044624</v>
      </c>
      <c r="E13">
        <v>13</v>
      </c>
      <c r="F13">
        <v>1</v>
      </c>
      <c r="G13">
        <v>13</v>
      </c>
      <c r="H13">
        <v>1</v>
      </c>
      <c r="I13" t="s">
        <v>262</v>
      </c>
      <c r="J13" t="s">
        <v>3</v>
      </c>
      <c r="K13" t="s">
        <v>263</v>
      </c>
      <c r="L13">
        <v>1191</v>
      </c>
      <c r="N13">
        <v>1013</v>
      </c>
      <c r="O13" t="s">
        <v>264</v>
      </c>
      <c r="P13" t="s">
        <v>264</v>
      </c>
      <c r="Q13">
        <v>1</v>
      </c>
      <c r="X13">
        <v>1.8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175</v>
      </c>
      <c r="AG13">
        <v>1.4400000000000002</v>
      </c>
      <c r="AH13">
        <v>2</v>
      </c>
      <c r="AI13">
        <v>203447040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ROW(Source!A189)</f>
        <v>189</v>
      </c>
      <c r="B14">
        <v>203447044</v>
      </c>
      <c r="C14">
        <v>203447042</v>
      </c>
      <c r="D14">
        <v>78044624</v>
      </c>
      <c r="E14">
        <v>13</v>
      </c>
      <c r="F14">
        <v>1</v>
      </c>
      <c r="G14">
        <v>13</v>
      </c>
      <c r="H14">
        <v>1</v>
      </c>
      <c r="I14" t="s">
        <v>262</v>
      </c>
      <c r="J14" t="s">
        <v>3</v>
      </c>
      <c r="K14" t="s">
        <v>263</v>
      </c>
      <c r="L14">
        <v>1191</v>
      </c>
      <c r="N14">
        <v>1013</v>
      </c>
      <c r="O14" t="s">
        <v>264</v>
      </c>
      <c r="P14" t="s">
        <v>264</v>
      </c>
      <c r="Q14">
        <v>1</v>
      </c>
      <c r="X14">
        <v>1.3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175</v>
      </c>
      <c r="AG14">
        <v>1.04</v>
      </c>
      <c r="AH14">
        <v>2</v>
      </c>
      <c r="AI14">
        <v>203447043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ROW(Source!A190)</f>
        <v>190</v>
      </c>
      <c r="B15">
        <v>203447047</v>
      </c>
      <c r="C15">
        <v>203447045</v>
      </c>
      <c r="D15">
        <v>78044624</v>
      </c>
      <c r="E15">
        <v>13</v>
      </c>
      <c r="F15">
        <v>1</v>
      </c>
      <c r="G15">
        <v>13</v>
      </c>
      <c r="H15">
        <v>1</v>
      </c>
      <c r="I15" t="s">
        <v>262</v>
      </c>
      <c r="J15" t="s">
        <v>3</v>
      </c>
      <c r="K15" t="s">
        <v>263</v>
      </c>
      <c r="L15">
        <v>1191</v>
      </c>
      <c r="N15">
        <v>1013</v>
      </c>
      <c r="O15" t="s">
        <v>264</v>
      </c>
      <c r="P15" t="s">
        <v>264</v>
      </c>
      <c r="Q15">
        <v>1</v>
      </c>
      <c r="X15">
        <v>4.5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175</v>
      </c>
      <c r="AG15">
        <v>3.6</v>
      </c>
      <c r="AH15">
        <v>2</v>
      </c>
      <c r="AI15">
        <v>203447046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ROW(Source!A191)</f>
        <v>191</v>
      </c>
      <c r="B16">
        <v>203447050</v>
      </c>
      <c r="C16">
        <v>203447048</v>
      </c>
      <c r="D16">
        <v>78044624</v>
      </c>
      <c r="E16">
        <v>13</v>
      </c>
      <c r="F16">
        <v>1</v>
      </c>
      <c r="G16">
        <v>13</v>
      </c>
      <c r="H16">
        <v>1</v>
      </c>
      <c r="I16" t="s">
        <v>262</v>
      </c>
      <c r="J16" t="s">
        <v>3</v>
      </c>
      <c r="K16" t="s">
        <v>263</v>
      </c>
      <c r="L16">
        <v>1191</v>
      </c>
      <c r="N16">
        <v>1013</v>
      </c>
      <c r="O16" t="s">
        <v>264</v>
      </c>
      <c r="P16" t="s">
        <v>264</v>
      </c>
      <c r="Q16">
        <v>1</v>
      </c>
      <c r="X16">
        <v>6.3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175</v>
      </c>
      <c r="AG16">
        <v>5.04</v>
      </c>
      <c r="AH16">
        <v>2</v>
      </c>
      <c r="AI16">
        <v>203447049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ROW(Source!A192)</f>
        <v>192</v>
      </c>
      <c r="B17">
        <v>203447053</v>
      </c>
      <c r="C17">
        <v>203447051</v>
      </c>
      <c r="D17">
        <v>78044624</v>
      </c>
      <c r="E17">
        <v>13</v>
      </c>
      <c r="F17">
        <v>1</v>
      </c>
      <c r="G17">
        <v>13</v>
      </c>
      <c r="H17">
        <v>1</v>
      </c>
      <c r="I17" t="s">
        <v>262</v>
      </c>
      <c r="J17" t="s">
        <v>3</v>
      </c>
      <c r="K17" t="s">
        <v>263</v>
      </c>
      <c r="L17">
        <v>1191</v>
      </c>
      <c r="N17">
        <v>1013</v>
      </c>
      <c r="O17" t="s">
        <v>264</v>
      </c>
      <c r="P17" t="s">
        <v>264</v>
      </c>
      <c r="Q17">
        <v>1</v>
      </c>
      <c r="X17">
        <v>34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175</v>
      </c>
      <c r="AG17">
        <v>27.200000000000003</v>
      </c>
      <c r="AH17">
        <v>2</v>
      </c>
      <c r="AI17">
        <v>203447052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ROW(Source!A193)</f>
        <v>193</v>
      </c>
      <c r="B18">
        <v>203447056</v>
      </c>
      <c r="C18">
        <v>203447054</v>
      </c>
      <c r="D18">
        <v>78044624</v>
      </c>
      <c r="E18">
        <v>13</v>
      </c>
      <c r="F18">
        <v>1</v>
      </c>
      <c r="G18">
        <v>13</v>
      </c>
      <c r="H18">
        <v>1</v>
      </c>
      <c r="I18" t="s">
        <v>262</v>
      </c>
      <c r="J18" t="s">
        <v>3</v>
      </c>
      <c r="K18" t="s">
        <v>263</v>
      </c>
      <c r="L18">
        <v>1191</v>
      </c>
      <c r="N18">
        <v>1013</v>
      </c>
      <c r="O18" t="s">
        <v>264</v>
      </c>
      <c r="P18" t="s">
        <v>264</v>
      </c>
      <c r="Q18">
        <v>1</v>
      </c>
      <c r="X18">
        <v>3.6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175</v>
      </c>
      <c r="AG18">
        <v>2.8800000000000003</v>
      </c>
      <c r="AH18">
        <v>2</v>
      </c>
      <c r="AI18">
        <v>203447055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ROW(Source!A194)</f>
        <v>194</v>
      </c>
      <c r="B19">
        <v>203447059</v>
      </c>
      <c r="C19">
        <v>203447057</v>
      </c>
      <c r="D19">
        <v>78044624</v>
      </c>
      <c r="E19">
        <v>13</v>
      </c>
      <c r="F19">
        <v>1</v>
      </c>
      <c r="G19">
        <v>13</v>
      </c>
      <c r="H19">
        <v>1</v>
      </c>
      <c r="I19" t="s">
        <v>262</v>
      </c>
      <c r="J19" t="s">
        <v>3</v>
      </c>
      <c r="K19" t="s">
        <v>263</v>
      </c>
      <c r="L19">
        <v>1191</v>
      </c>
      <c r="N19">
        <v>1013</v>
      </c>
      <c r="O19" t="s">
        <v>264</v>
      </c>
      <c r="P19" t="s">
        <v>264</v>
      </c>
      <c r="Q19">
        <v>1</v>
      </c>
      <c r="X19">
        <v>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175</v>
      </c>
      <c r="AG19">
        <v>0.8</v>
      </c>
      <c r="AH19">
        <v>2</v>
      </c>
      <c r="AI19">
        <v>203447058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ROW(Source!A195)</f>
        <v>195</v>
      </c>
      <c r="B20">
        <v>203447062</v>
      </c>
      <c r="C20">
        <v>203447060</v>
      </c>
      <c r="D20">
        <v>78044624</v>
      </c>
      <c r="E20">
        <v>13</v>
      </c>
      <c r="F20">
        <v>1</v>
      </c>
      <c r="G20">
        <v>13</v>
      </c>
      <c r="H20">
        <v>1</v>
      </c>
      <c r="I20" t="s">
        <v>262</v>
      </c>
      <c r="J20" t="s">
        <v>3</v>
      </c>
      <c r="K20" t="s">
        <v>263</v>
      </c>
      <c r="L20">
        <v>1191</v>
      </c>
      <c r="N20">
        <v>1013</v>
      </c>
      <c r="O20" t="s">
        <v>264</v>
      </c>
      <c r="P20" t="s">
        <v>264</v>
      </c>
      <c r="Q20">
        <v>1</v>
      </c>
      <c r="X20">
        <v>5.4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175</v>
      </c>
      <c r="AG20">
        <v>4.32</v>
      </c>
      <c r="AH20">
        <v>2</v>
      </c>
      <c r="AI20">
        <v>203447061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ROW(Source!A196)</f>
        <v>196</v>
      </c>
      <c r="B21">
        <v>203447065</v>
      </c>
      <c r="C21">
        <v>203447063</v>
      </c>
      <c r="D21">
        <v>78044624</v>
      </c>
      <c r="E21">
        <v>13</v>
      </c>
      <c r="F21">
        <v>1</v>
      </c>
      <c r="G21">
        <v>13</v>
      </c>
      <c r="H21">
        <v>1</v>
      </c>
      <c r="I21" t="s">
        <v>262</v>
      </c>
      <c r="J21" t="s">
        <v>3</v>
      </c>
      <c r="K21" t="s">
        <v>263</v>
      </c>
      <c r="L21">
        <v>1191</v>
      </c>
      <c r="N21">
        <v>1013</v>
      </c>
      <c r="O21" t="s">
        <v>264</v>
      </c>
      <c r="P21" t="s">
        <v>264</v>
      </c>
      <c r="Q21">
        <v>1</v>
      </c>
      <c r="X21">
        <v>0.15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175</v>
      </c>
      <c r="AG21">
        <v>0.12</v>
      </c>
      <c r="AH21">
        <v>2</v>
      </c>
      <c r="AI21">
        <v>203447064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ROW(Source!A197)</f>
        <v>197</v>
      </c>
      <c r="B22">
        <v>203447068</v>
      </c>
      <c r="C22">
        <v>203447066</v>
      </c>
      <c r="D22">
        <v>78044624</v>
      </c>
      <c r="E22">
        <v>13</v>
      </c>
      <c r="F22">
        <v>1</v>
      </c>
      <c r="G22">
        <v>13</v>
      </c>
      <c r="H22">
        <v>1</v>
      </c>
      <c r="I22" t="s">
        <v>262</v>
      </c>
      <c r="J22" t="s">
        <v>3</v>
      </c>
      <c r="K22" t="s">
        <v>263</v>
      </c>
      <c r="L22">
        <v>1191</v>
      </c>
      <c r="N22">
        <v>1013</v>
      </c>
      <c r="O22" t="s">
        <v>264</v>
      </c>
      <c r="P22" t="s">
        <v>264</v>
      </c>
      <c r="Q22">
        <v>1</v>
      </c>
      <c r="X22">
        <v>1.8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175</v>
      </c>
      <c r="AG22">
        <v>1.4400000000000002</v>
      </c>
      <c r="AH22">
        <v>2</v>
      </c>
      <c r="AI22">
        <v>203447067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ROW(Source!A198)</f>
        <v>198</v>
      </c>
      <c r="B23">
        <v>203447071</v>
      </c>
      <c r="C23">
        <v>203447069</v>
      </c>
      <c r="D23">
        <v>78044624</v>
      </c>
      <c r="E23">
        <v>13</v>
      </c>
      <c r="F23">
        <v>1</v>
      </c>
      <c r="G23">
        <v>13</v>
      </c>
      <c r="H23">
        <v>1</v>
      </c>
      <c r="I23" t="s">
        <v>262</v>
      </c>
      <c r="J23" t="s">
        <v>3</v>
      </c>
      <c r="K23" t="s">
        <v>263</v>
      </c>
      <c r="L23">
        <v>1191</v>
      </c>
      <c r="N23">
        <v>1013</v>
      </c>
      <c r="O23" t="s">
        <v>264</v>
      </c>
      <c r="P23" t="s">
        <v>264</v>
      </c>
      <c r="Q23">
        <v>1</v>
      </c>
      <c r="X23">
        <v>8.1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175</v>
      </c>
      <c r="AG23">
        <v>6.48</v>
      </c>
      <c r="AH23">
        <v>2</v>
      </c>
      <c r="AI23">
        <v>203447070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ROW(Source!A199)</f>
        <v>199</v>
      </c>
      <c r="B24">
        <v>203447074</v>
      </c>
      <c r="C24">
        <v>203447072</v>
      </c>
      <c r="D24">
        <v>78044624</v>
      </c>
      <c r="E24">
        <v>13</v>
      </c>
      <c r="F24">
        <v>1</v>
      </c>
      <c r="G24">
        <v>13</v>
      </c>
      <c r="H24">
        <v>1</v>
      </c>
      <c r="I24" t="s">
        <v>262</v>
      </c>
      <c r="J24" t="s">
        <v>3</v>
      </c>
      <c r="K24" t="s">
        <v>263</v>
      </c>
      <c r="L24">
        <v>1191</v>
      </c>
      <c r="N24">
        <v>1013</v>
      </c>
      <c r="O24" t="s">
        <v>264</v>
      </c>
      <c r="P24" t="s">
        <v>264</v>
      </c>
      <c r="Q24">
        <v>1</v>
      </c>
      <c r="X24">
        <v>2.7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175</v>
      </c>
      <c r="AG24">
        <v>2.16</v>
      </c>
      <c r="AH24">
        <v>2</v>
      </c>
      <c r="AI24">
        <v>203447073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ROW(Source!A200)</f>
        <v>200</v>
      </c>
      <c r="B25">
        <v>203447077</v>
      </c>
      <c r="C25">
        <v>203447075</v>
      </c>
      <c r="D25">
        <v>78044624</v>
      </c>
      <c r="E25">
        <v>13</v>
      </c>
      <c r="F25">
        <v>1</v>
      </c>
      <c r="G25">
        <v>13</v>
      </c>
      <c r="H25">
        <v>1</v>
      </c>
      <c r="I25" t="s">
        <v>262</v>
      </c>
      <c r="J25" t="s">
        <v>3</v>
      </c>
      <c r="K25" t="s">
        <v>263</v>
      </c>
      <c r="L25">
        <v>1191</v>
      </c>
      <c r="N25">
        <v>1013</v>
      </c>
      <c r="O25" t="s">
        <v>264</v>
      </c>
      <c r="P25" t="s">
        <v>264</v>
      </c>
      <c r="Q25">
        <v>1</v>
      </c>
      <c r="X25">
        <v>1.8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175</v>
      </c>
      <c r="AG25">
        <v>1.4400000000000002</v>
      </c>
      <c r="AH25">
        <v>2</v>
      </c>
      <c r="AI25">
        <v>203447076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ROW(Source!A201)</f>
        <v>201</v>
      </c>
      <c r="B26">
        <v>203447080</v>
      </c>
      <c r="C26">
        <v>203447078</v>
      </c>
      <c r="D26">
        <v>78044624</v>
      </c>
      <c r="E26">
        <v>13</v>
      </c>
      <c r="F26">
        <v>1</v>
      </c>
      <c r="G26">
        <v>13</v>
      </c>
      <c r="H26">
        <v>1</v>
      </c>
      <c r="I26" t="s">
        <v>262</v>
      </c>
      <c r="J26" t="s">
        <v>3</v>
      </c>
      <c r="K26" t="s">
        <v>263</v>
      </c>
      <c r="L26">
        <v>1191</v>
      </c>
      <c r="N26">
        <v>1013</v>
      </c>
      <c r="O26" t="s">
        <v>264</v>
      </c>
      <c r="P26" t="s">
        <v>264</v>
      </c>
      <c r="Q26">
        <v>1</v>
      </c>
      <c r="X26">
        <v>1.8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175</v>
      </c>
      <c r="AG26">
        <v>1.4400000000000002</v>
      </c>
      <c r="AH26">
        <v>2</v>
      </c>
      <c r="AI26">
        <v>203447079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ROW(Source!A202)</f>
        <v>202</v>
      </c>
      <c r="B27">
        <v>203447083</v>
      </c>
      <c r="C27">
        <v>203447081</v>
      </c>
      <c r="D27">
        <v>78044624</v>
      </c>
      <c r="E27">
        <v>13</v>
      </c>
      <c r="F27">
        <v>1</v>
      </c>
      <c r="G27">
        <v>13</v>
      </c>
      <c r="H27">
        <v>1</v>
      </c>
      <c r="I27" t="s">
        <v>262</v>
      </c>
      <c r="J27" t="s">
        <v>3</v>
      </c>
      <c r="K27" t="s">
        <v>263</v>
      </c>
      <c r="L27">
        <v>1191</v>
      </c>
      <c r="N27">
        <v>1013</v>
      </c>
      <c r="O27" t="s">
        <v>264</v>
      </c>
      <c r="P27" t="s">
        <v>264</v>
      </c>
      <c r="Q27">
        <v>1</v>
      </c>
      <c r="X27">
        <v>29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175</v>
      </c>
      <c r="AG27">
        <v>23.200000000000003</v>
      </c>
      <c r="AH27">
        <v>2</v>
      </c>
      <c r="AI27">
        <v>203447082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2022-12-29T05:51:18Z</dcterms:created>
  <dcterms:modified xsi:type="dcterms:W3CDTF">2022-12-29T12:56:18Z</dcterms:modified>
</cp:coreProperties>
</file>